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DURIAI\Pirkimai\Vale\2026\Pirkimai\Atviri\"/>
    </mc:Choice>
  </mc:AlternateContent>
  <xr:revisionPtr revIDLastSave="0" documentId="13_ncr:1_{531610FE-7090-4FF2-8C00-8776BD9F29BD}" xr6:coauthVersionLast="47" xr6:coauthVersionMax="47" xr10:uidLastSave="{00000000-0000-0000-0000-000000000000}"/>
  <bookViews>
    <workbookView xWindow="-120" yWindow="-120" windowWidth="25440" windowHeight="1527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95" i="1" l="1"/>
  <c r="F193" i="1"/>
  <c r="F192" i="1"/>
  <c r="F191" i="1"/>
  <c r="G181" i="1"/>
  <c r="F179" i="1"/>
  <c r="F178" i="1"/>
  <c r="F177" i="1"/>
  <c r="G167" i="1"/>
  <c r="F165" i="1"/>
  <c r="F164" i="1"/>
  <c r="F163" i="1"/>
  <c r="G153" i="1"/>
  <c r="F151" i="1"/>
  <c r="F150" i="1"/>
  <c r="F149" i="1"/>
  <c r="G139" i="1"/>
  <c r="F137" i="1"/>
  <c r="F136" i="1"/>
  <c r="F135" i="1"/>
  <c r="G125" i="1"/>
  <c r="F123" i="1"/>
  <c r="F122" i="1"/>
  <c r="F121" i="1"/>
  <c r="G111" i="1"/>
  <c r="F109" i="1"/>
  <c r="F108" i="1"/>
  <c r="F107" i="1"/>
  <c r="G97" i="1"/>
  <c r="F95" i="1"/>
  <c r="F94" i="1"/>
  <c r="F93" i="1"/>
  <c r="G83" i="1"/>
  <c r="F81" i="1"/>
  <c r="F80" i="1"/>
  <c r="F79" i="1"/>
  <c r="G69" i="1"/>
  <c r="F67" i="1"/>
  <c r="F66" i="1"/>
  <c r="F65" i="1"/>
  <c r="G55" i="1"/>
  <c r="F53" i="1"/>
  <c r="F52" i="1"/>
  <c r="F51" i="1"/>
  <c r="G41" i="1"/>
  <c r="F39" i="1"/>
  <c r="F38" i="1"/>
  <c r="F37" i="1"/>
  <c r="G21" i="1"/>
  <c r="G96" i="1" l="1"/>
  <c r="G152" i="1"/>
  <c r="G194" i="1"/>
  <c r="F194" i="1"/>
  <c r="F195" i="1" s="1"/>
  <c r="F196" i="1" s="1"/>
  <c r="G180" i="1"/>
  <c r="F180" i="1"/>
  <c r="F181" i="1" s="1"/>
  <c r="F182" i="1" s="1"/>
  <c r="G166" i="1"/>
  <c r="F166" i="1"/>
  <c r="F167" i="1" s="1"/>
  <c r="F168" i="1" s="1"/>
  <c r="G138" i="1"/>
  <c r="F138" i="1"/>
  <c r="F139" i="1" s="1"/>
  <c r="F140" i="1" s="1"/>
  <c r="G124" i="1"/>
  <c r="F124" i="1"/>
  <c r="F125" i="1" s="1"/>
  <c r="F126" i="1" s="1"/>
  <c r="F110" i="1"/>
  <c r="F111" i="1" s="1"/>
  <c r="F112" i="1" s="1"/>
  <c r="F96" i="1"/>
  <c r="F97" i="1" s="1"/>
  <c r="F98" i="1" s="1"/>
  <c r="F82" i="1"/>
  <c r="F83" i="1" s="1"/>
  <c r="F84" i="1" s="1"/>
  <c r="G82" i="1"/>
  <c r="G68" i="1"/>
  <c r="G54" i="1"/>
  <c r="F54" i="1"/>
  <c r="F55" i="1" s="1"/>
  <c r="F56" i="1" s="1"/>
  <c r="G40" i="1"/>
  <c r="F40" i="1"/>
  <c r="F41" i="1" s="1"/>
  <c r="F42" i="1" s="1"/>
  <c r="F68" i="1"/>
  <c r="F69" i="1" s="1"/>
  <c r="F70" i="1" s="1"/>
  <c r="F152" i="1"/>
  <c r="F153" i="1" s="1"/>
  <c r="F154" i="1" s="1"/>
  <c r="G110" i="1"/>
</calcChain>
</file>

<file path=xl/sharedStrings.xml><?xml version="1.0" encoding="utf-8"?>
<sst xmlns="http://schemas.openxmlformats.org/spreadsheetml/2006/main" count="341" uniqueCount="149">
  <si>
    <t>PIRKIMO SĄLYGŲ PRIEDAS "PASIŪLYMO FORMA"</t>
  </si>
  <si>
    <t>MOLĖTŲ RAJONO VIETINĖS REIKŠMĖS KELIŲ IR GATVIŲ SU ŽVYRO DANGA PRIEŽIŪROS DARBAI</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</si>
  <si>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</si>
  <si>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</si>
  <si>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</si>
  <si>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</si>
  <si>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</si>
  <si>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</si>
  <si>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</si>
  <si>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</si>
  <si>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</si>
  <si>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</si>
  <si>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</si>
  <si>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</si>
  <si>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</si>
  <si>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</si>
  <si>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</si>
  <si>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</si>
  <si>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</si>
  <si>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</si>
  <si>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</si>
  <si>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</si>
  <si>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</si>
  <si>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</si>
  <si>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</si>
  <si>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</si>
  <si>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</si>
  <si>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MOLĖTŲ RAJONO ALANTOS SENIŪNIJOS VIETINĖS REIKŠMĖS KELIŲ IR GATVIŲ SU ŽVYRO DANGA PRIEŽIŪROS DARBAI</t>
  </si>
  <si>
    <t>Tiekėjo pasiūlymas:</t>
  </si>
  <si>
    <t>Nr.</t>
  </si>
  <si>
    <t>Pavadinimas</t>
  </si>
  <si>
    <t>Mato vienetas</t>
  </si>
  <si>
    <t>1.</t>
  </si>
  <si>
    <t>Molėtų rajono Alantos seniūnijos vietinės reikšmės kelių ir gatvių su žvyro danga priežiūros darbai</t>
  </si>
  <si>
    <t>1.1.</t>
  </si>
  <si>
    <t>Kelių, gatvių profiliavimas/profilio atstatymas greideriu (važiuojant vieną kartą)</t>
  </si>
  <si>
    <t>km</t>
  </si>
  <si>
    <t>1.2.</t>
  </si>
  <si>
    <t>0/32 fr. žvyro dangos sluoksnio įrengimas (su atvežimu, paskleidimu, profiliavimu)</t>
  </si>
  <si>
    <t>1.3.</t>
  </si>
  <si>
    <t>0/45 fr. skaldos pagrindo sluoksnio įrengimas (su atvežimu, paskleidimu, profiliavimu)</t>
  </si>
  <si>
    <t>Taikomas PVM dydis (%)</t>
  </si>
  <si>
    <t>PVM suma</t>
  </si>
  <si>
    <t>2. DALIS</t>
  </si>
  <si>
    <t>MOLĖTŲ RAJONO BALNINKŲ SENIŪNIJOS VIETINĖS REIKŠMĖS KELIŲ IR GATVIŲ SU ŽVYRO DANGA PRIEŽIŪROS DARBAI</t>
  </si>
  <si>
    <t>2.</t>
  </si>
  <si>
    <t>Molėtų rajono Balninkų seniūnijos vietinės reikšmės kelių ir gatvių su žvyro danga priežiūros darbai</t>
  </si>
  <si>
    <t>2.1.</t>
  </si>
  <si>
    <t>2.2.</t>
  </si>
  <si>
    <t>2.3.</t>
  </si>
  <si>
    <t>3. DALIS</t>
  </si>
  <si>
    <t>MOLĖTŲ RAJONO ČIULĖNŲ SENIŪNIJOS VIETINĖS REIKŠMĖS KELIŲ IR GATVIŲ SU ŽVYRO DANGA PRIEŽIŪROS DARBAI</t>
  </si>
  <si>
    <t>3.</t>
  </si>
  <si>
    <t>Molėtų rajono Čiulėnų seniūnijos vietinės reikšmės kelių ir gatvių su žvyro danga priežiūros darbai</t>
  </si>
  <si>
    <t>3.1.</t>
  </si>
  <si>
    <t>3.2.</t>
  </si>
  <si>
    <t>3.3.</t>
  </si>
  <si>
    <t>4. DALIS</t>
  </si>
  <si>
    <t>MOLĖTŲ RAJONO DUBINGIŲ SENIŪNIJOS VIETINĖS REIKŠMĖS KELIŲ IR GATVIŲ SU ŽVYRO DANGA PRIEŽIŪROS DARBAI</t>
  </si>
  <si>
    <t>4.</t>
  </si>
  <si>
    <t>Molėtų rajono Dubingių seniūnijos vietinės reikšmės kelių ir gatvių su žvyro danga priežiūros darbai</t>
  </si>
  <si>
    <t>4.1.</t>
  </si>
  <si>
    <t>4.2.</t>
  </si>
  <si>
    <t>4.3.</t>
  </si>
  <si>
    <t>5. DALIS</t>
  </si>
  <si>
    <t>MOLĖTŲ RAJONO GIEDRAIČIŲ SENIŪNIJOS VIETINĖS REIKŠMĖS KELIŲ IR GATVIŲ SU ŽVYRO DANGA PRIEŽIŪROS DARBAI</t>
  </si>
  <si>
    <t>5.</t>
  </si>
  <si>
    <t>Molėtų rajono Giedraičių seniūnijos vietinės reikšmės kelių ir gatvių su žvyro danga priežiūros darbai</t>
  </si>
  <si>
    <t>5.1.</t>
  </si>
  <si>
    <t>5.2.</t>
  </si>
  <si>
    <t>5.3.</t>
  </si>
  <si>
    <t>6. DALIS</t>
  </si>
  <si>
    <t>MOLĖTŲ RAJONO INTURKĖS SENIŪNIJOS VIETINĖS REIKŠMĖS KELIŲ IR GATVIŲ SU ŽVYRO DANGA PRIEŽIŪROS DARBAI</t>
  </si>
  <si>
    <t>6.</t>
  </si>
  <si>
    <t>Molėtų rajono Inturkės seniūnijos vietinės reikšmės kelių ir gatvių su žvyro danga priežiūros darbai</t>
  </si>
  <si>
    <t>6.1.</t>
  </si>
  <si>
    <t>6.2.</t>
  </si>
  <si>
    <t>6.3.</t>
  </si>
  <si>
    <t>7. DALIS</t>
  </si>
  <si>
    <t>MOLĖTŲ RAJONO JONIŠKIO SENIŪNIJOS VIETINĖS REIKŠMĖS KELIŲ IR GATVIŲ SU ŽVYRO DANGA PRIEŽIŪROS DARBAI</t>
  </si>
  <si>
    <t>7.</t>
  </si>
  <si>
    <t>Molėtų rajono Joniškio seniūnijos vietinės reikšmės kelių ir gatvių su žvyro danga priežiūros darbai</t>
  </si>
  <si>
    <t>7.1.</t>
  </si>
  <si>
    <t>7.2.</t>
  </si>
  <si>
    <t>7.3.</t>
  </si>
  <si>
    <t>8. DALIS</t>
  </si>
  <si>
    <t>MOLĖTŲ RAJONO LUOKESOS SENIŪNIJOS VIETINĖS REIKŠMĖS KELIŲ IR GATVIŲ SU ŽVYRO DANGA PRIEŽIŪROS DARBAI</t>
  </si>
  <si>
    <t>8.</t>
  </si>
  <si>
    <t>Molėtų rajono Luokesos seniūnijos vietinės reikšmės kelių ir gatvių su žvyro danga priežiūros darbai</t>
  </si>
  <si>
    <t>8.1.</t>
  </si>
  <si>
    <t>8.2.</t>
  </si>
  <si>
    <t>8.3.</t>
  </si>
  <si>
    <t>9. DALIS</t>
  </si>
  <si>
    <t>MOLĖTŲ RAJONO MINDŪNŲ SENIŪNIJOS VIETINĖS REIKŠMĖS KELIŲ IR GATVIŲ SU ŽVYRO DANGA PRIEŽIŪROS DARBAI</t>
  </si>
  <si>
    <t>9.</t>
  </si>
  <si>
    <t>Molėtų rajono Mindūnų seniūnijos vietinės reikšmės kelių ir gatvių su žvyro danga priežiūros darbai</t>
  </si>
  <si>
    <t>9.1.</t>
  </si>
  <si>
    <t>9.2.</t>
  </si>
  <si>
    <t>9.3.</t>
  </si>
  <si>
    <t>10. DALIS</t>
  </si>
  <si>
    <t>MOLĖTŲ RAJONO SUGINČIŲ SENIŪNIJOS VIETINĖS REIKŠMĖS KELIŲ IR GATVIŲ SU ŽVYRO DANGA PRIEŽIŪROS DARBAI</t>
  </si>
  <si>
    <t>10.</t>
  </si>
  <si>
    <t>Molėtų rajono Suginčių seniūnijos vietinės reikšmės kelių ir gatvių su žvyro danga priežiūros darbai</t>
  </si>
  <si>
    <t>10.1.</t>
  </si>
  <si>
    <t>10.2.</t>
  </si>
  <si>
    <t>10.3.</t>
  </si>
  <si>
    <t>11. DALIS</t>
  </si>
  <si>
    <t>MOLĖTŲ RAJONO VIDENIŠKIŲ SENIŪNIJOS VIETINĖS REIKŠMĖS KELIŲ IR GATVIŲ SU ŽVYRO DANGA PRIEŽIŪROS DARBAI</t>
  </si>
  <si>
    <t>11.</t>
  </si>
  <si>
    <t>Molėtų rajono Videniškių seniūnijos vietinės reikšmės kelių ir gatvių su žvyro danga priežiūros darbai</t>
  </si>
  <si>
    <t>11.1.</t>
  </si>
  <si>
    <t>11.2.</t>
  </si>
  <si>
    <t>11.3.</t>
  </si>
  <si>
    <t>12. DALIS</t>
  </si>
  <si>
    <t>MOLĖTŲ MIESTO VIETINĖS REIKŠMĖS KELIŲ IR GATVIŲ SU ŽVYRO DANGA PRIEŽIŪROS DARBAI</t>
  </si>
  <si>
    <t>12.</t>
  </si>
  <si>
    <t>Molėtų miesto vietinės reikšmės kelių ir gatvių su žvyro danga priežiūros darbai</t>
  </si>
  <si>
    <t>12.1.</t>
  </si>
  <si>
    <t>12.2.</t>
  </si>
  <si>
    <t>12.3.</t>
  </si>
  <si>
    <t>Pavadinimas*</t>
  </si>
  <si>
    <t>Kodas, adresas</t>
  </si>
  <si>
    <t>Perduodama veikla</t>
  </si>
  <si>
    <t>Perduodamos veiklos dalis nuo visos pirkimo sutarties (Eur be PVM arba % be PVM)</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</si>
  <si>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</si>
  <si>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</si>
  <si>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</si>
  <si>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</si>
  <si>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</si>
  <si>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</si>
  <si>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</si>
  <si>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</si>
  <si>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</si>
  <si>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</si>
  <si>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</si>
  <si>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</si>
  <si>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</si>
  <si>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</si>
  <si>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8151 2026-01-29 13:51:56</t>
  </si>
  <si>
    <r>
      <t>Ūkio subjektai (įskaitant kvazisubtiekėjus - fiziniai asmenys, kuriuos ketinama įdarbinti pirkimo laimėjimo atveju), kurių pajėgumais tiekėjas remiasi, kad atitiktų keliamus kvalifikacijos reikalavimus: taikoma tuo atveju, jei pirkimo sąlygose keliami kvalifikacijos reikalavimai</t>
    </r>
    <r>
      <rPr>
        <b/>
        <sz val="11"/>
        <color rgb="FFFF0000"/>
        <rFont val="Calibri"/>
        <family val="2"/>
        <charset val="186"/>
        <scheme val="minor"/>
      </rPr>
      <t>(šiam pirkimui netaikoma)</t>
    </r>
  </si>
  <si>
    <t>Preliminarūs kiekiai</t>
  </si>
  <si>
    <t>Mato vieneto kaina EUR, be PVM</t>
  </si>
  <si>
    <t xml:space="preserve">Palyginamoji pasiūlymo kaina EUR, be PVM </t>
  </si>
  <si>
    <t>Bendra pasiūlymo kaina, EUR be PVM</t>
  </si>
  <si>
    <t>Bendra pasiūlymo kaina, EUR su PVM</t>
  </si>
  <si>
    <t>kub. m</t>
  </si>
  <si>
    <t>pildoma tik tarptautinio pirkimo atveju</t>
  </si>
  <si>
    <t>Dokumentas, patvirtinantis, kad asmuo, kuris pateikė pasiūlymą (jei jis ne tiekėjo vadovas), turėjo teisę jį pateikti (jei taikoma)</t>
  </si>
  <si>
    <t>Subtiekėjo deklaracija ar kitas dokumentas, patvirtinantis jo sutikimą būti subtiekėju pirkime (jei taikoma)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</si>
</sst>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1"/>
      <color rgb="FFFF0000"/>
      <name val="Calibri"/>
      <family val="2"/>
      <charset val="186"/>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9">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4" borderId="23" xfId="0" applyFont="1" applyFill="1" applyBorder="1" applyAlignment="1">
      <alignment horizontal="center"/>
    </xf>
    <xf numFmtId="2" fontId="1" fillId="6" borderId="23" xfId="0" applyNumberFormat="1" applyFont="1" applyFill="1" applyBorder="1" applyProtection="1">
      <protection locked="0"/>
    </xf>
    <xf numFmtId="2" fontId="2" fillId="4" borderId="23" xfId="0" applyNumberFormat="1" applyFont="1" applyFill="1" applyBorder="1"/>
    <xf numFmtId="2" fontId="1" fillId="4" borderId="23" xfId="0" applyNumberFormat="1" applyFont="1" applyFill="1" applyBorder="1"/>
    <xf numFmtId="4" fontId="1" fillId="4" borderId="23" xfId="0" applyNumberFormat="1" applyFont="1" applyFill="1" applyBorder="1"/>
    <xf numFmtId="0" fontId="1" fillId="7" borderId="7" xfId="0" applyFont="1" applyFill="1" applyBorder="1" applyAlignment="1" applyProtection="1">
      <alignment horizontal="center" vertical="center" wrapText="1"/>
      <protection locked="0"/>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0" fontId="1" fillId="7" borderId="23" xfId="0" applyFont="1" applyFill="1" applyBorder="1" applyAlignment="1" applyProtection="1">
      <alignment horizontal="center" vertical="center" wrapText="1"/>
      <protection locked="0"/>
    </xf>
    <xf numFmtId="0" fontId="0" fillId="2" borderId="23" xfId="0" applyFill="1"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1" fillId="2" borderId="0" xfId="0" applyFont="1" applyFill="1" applyAlignment="1">
      <alignment wrapText="1"/>
    </xf>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0" xfId="0" applyFont="1" applyFill="1" applyProtection="1">
      <protection locked="0"/>
    </xf>
    <xf numFmtId="0" fontId="2" fillId="2" borderId="0" xfId="0" applyFont="1" applyFill="1" applyAlignment="1">
      <alignment horizontal="left"/>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2" fillId="2" borderId="0" xfId="0" applyFont="1" applyFill="1" applyAlignment="1">
      <alignment horizontal="left" vertical="center" wrapText="1"/>
    </xf>
    <xf numFmtId="0" fontId="1" fillId="2" borderId="4" xfId="0" applyFont="1" applyFill="1" applyBorder="1" applyAlignment="1">
      <alignment horizontal="center" vertical="center" wrapText="1"/>
    </xf>
    <xf numFmtId="0" fontId="1" fillId="7" borderId="1" xfId="0" applyFont="1" applyFill="1" applyBorder="1" applyAlignment="1" applyProtection="1">
      <alignment horizontal="left" vertical="center" wrapText="1"/>
      <protection locked="0"/>
    </xf>
    <xf numFmtId="0" fontId="1" fillId="2" borderId="16" xfId="0" applyFont="1" applyFill="1" applyBorder="1"/>
    <xf numFmtId="0" fontId="1" fillId="2" borderId="15" xfId="0" applyFont="1" applyFill="1" applyBorder="1"/>
    <xf numFmtId="0" fontId="1" fillId="2" borderId="6" xfId="0" applyFont="1" applyFill="1" applyBorder="1" applyAlignment="1">
      <alignment horizontal="center" vertical="center" wrapText="1"/>
    </xf>
    <xf numFmtId="0" fontId="1" fillId="3" borderId="9" xfId="0" applyFont="1" applyFill="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96"/>
  <sheetViews>
    <sheetView tabSelected="1" topLeftCell="A47" workbookViewId="0">
      <selection activeCell="D64" sqref="D64"/>
    </sheetView>
  </sheetViews>
  <sheetFormatPr defaultColWidth="10.875" defaultRowHeight="15" x14ac:dyDescent="0.25"/>
  <cols>
    <col min="1" max="1" width="9.125" style="1" customWidth="1"/>
    <col min="2" max="2" width="78" style="1" customWidth="1"/>
    <col min="3" max="3" width="22.125" style="1" customWidth="1"/>
    <col min="4" max="4" width="19.5" style="1" customWidth="1"/>
    <col min="5" max="5" width="30.625" style="1" customWidth="1"/>
    <col min="6" max="6" width="34.625" style="1" customWidth="1"/>
    <col min="7" max="7" width="20.5" style="1" customWidth="1"/>
    <col min="8" max="8" width="26.5" style="1" customWidth="1"/>
    <col min="9" max="15" width="25" style="1" customWidth="1"/>
    <col min="16" max="16" width="10.875" style="1" customWidth="1"/>
    <col min="17" max="16384" width="10.875" style="1"/>
  </cols>
  <sheetData>
    <row r="1" spans="1:8" x14ac:dyDescent="0.25">
      <c r="H1" s="1">
        <v>0</v>
      </c>
    </row>
    <row r="2" spans="1:8" x14ac:dyDescent="0.25">
      <c r="A2" s="12" t="s">
        <v>0</v>
      </c>
      <c r="B2" s="2"/>
      <c r="H2" s="1">
        <v>21</v>
      </c>
    </row>
    <row r="3" spans="1:8" x14ac:dyDescent="0.25">
      <c r="B3" s="3"/>
    </row>
    <row r="4" spans="1:8" x14ac:dyDescent="0.25">
      <c r="A4" s="12" t="s">
        <v>1</v>
      </c>
      <c r="B4" s="2"/>
    </row>
    <row r="5" spans="1:8" x14ac:dyDescent="0.25">
      <c r="A5" s="2"/>
      <c r="B5" s="2"/>
    </row>
    <row r="6" spans="1:8" x14ac:dyDescent="0.25">
      <c r="A6" s="1" t="s">
        <v>2</v>
      </c>
      <c r="B6" s="12" t="s">
        <v>3</v>
      </c>
    </row>
    <row r="7" spans="1:8" x14ac:dyDescent="0.25">
      <c r="B7" s="2"/>
    </row>
    <row r="8" spans="1:8" x14ac:dyDescent="0.25">
      <c r="A8" s="4" t="s">
        <v>4</v>
      </c>
      <c r="B8" s="13"/>
    </row>
    <row r="9" spans="1:8" x14ac:dyDescent="0.25">
      <c r="A9" s="4" t="s">
        <v>5</v>
      </c>
      <c r="B9" s="13"/>
    </row>
    <row r="10" spans="1:8" x14ac:dyDescent="0.25">
      <c r="A10" s="4" t="s">
        <v>6</v>
      </c>
      <c r="B10" s="13"/>
    </row>
    <row r="12" spans="1:8" ht="15.75" x14ac:dyDescent="0.25">
      <c r="A12" s="34" t="s">
        <v>7</v>
      </c>
      <c r="B12" s="35"/>
      <c r="C12" s="31"/>
      <c r="D12" s="32"/>
      <c r="E12" s="32"/>
      <c r="F12" s="33"/>
    </row>
    <row r="13" spans="1:8" ht="15.95" customHeight="1" x14ac:dyDescent="0.25">
      <c r="A13" s="39" t="s">
        <v>8</v>
      </c>
      <c r="B13" s="40"/>
      <c r="C13" s="31"/>
      <c r="D13" s="32"/>
      <c r="E13" s="32"/>
      <c r="F13" s="33"/>
    </row>
    <row r="14" spans="1:8" ht="15.95" customHeight="1" x14ac:dyDescent="0.25">
      <c r="A14" s="39" t="s">
        <v>9</v>
      </c>
      <c r="B14" s="40"/>
      <c r="C14" s="31"/>
      <c r="D14" s="32"/>
      <c r="E14" s="32"/>
      <c r="F14" s="33"/>
    </row>
    <row r="15" spans="1:8" ht="15.95" customHeight="1" x14ac:dyDescent="0.25">
      <c r="A15" s="34" t="s">
        <v>10</v>
      </c>
      <c r="B15" s="35"/>
      <c r="C15" s="31"/>
      <c r="D15" s="32"/>
      <c r="E15" s="32"/>
      <c r="F15" s="33"/>
    </row>
    <row r="16" spans="1:8" ht="63" customHeight="1" x14ac:dyDescent="0.25">
      <c r="A16" s="43" t="s">
        <v>11</v>
      </c>
      <c r="B16" s="40"/>
      <c r="C16" s="31"/>
      <c r="D16" s="32"/>
      <c r="E16" s="32"/>
      <c r="F16" s="33"/>
    </row>
    <row r="17" spans="1:7" ht="15.95" customHeight="1" x14ac:dyDescent="0.25">
      <c r="A17" s="34" t="s">
        <v>12</v>
      </c>
      <c r="B17" s="35"/>
      <c r="C17" s="31"/>
      <c r="D17" s="32"/>
      <c r="E17" s="32"/>
      <c r="F17" s="33"/>
    </row>
    <row r="18" spans="1:7" ht="15.95" customHeight="1" x14ac:dyDescent="0.25">
      <c r="A18" s="34" t="s">
        <v>13</v>
      </c>
      <c r="B18" s="35"/>
      <c r="C18" s="31"/>
      <c r="D18" s="32"/>
      <c r="E18" s="32"/>
      <c r="F18" s="33"/>
    </row>
    <row r="19" spans="1:7" ht="48" customHeight="1" x14ac:dyDescent="0.25">
      <c r="A19" s="34" t="s">
        <v>14</v>
      </c>
      <c r="B19" s="35"/>
      <c r="C19" s="31"/>
      <c r="D19" s="32"/>
      <c r="E19" s="32"/>
      <c r="F19" s="33"/>
    </row>
    <row r="20" spans="1:7" ht="54.95" customHeight="1" x14ac:dyDescent="0.25">
      <c r="A20" s="34" t="s">
        <v>15</v>
      </c>
      <c r="B20" s="35"/>
      <c r="C20" s="31"/>
      <c r="D20" s="32"/>
      <c r="E20" s="32"/>
      <c r="F20" s="33"/>
    </row>
    <row r="21" spans="1:7" ht="71.099999999999994" customHeight="1" x14ac:dyDescent="0.25">
      <c r="A21" s="36" t="s">
        <v>16</v>
      </c>
      <c r="B21" s="37"/>
      <c r="C21" s="41" t="s">
        <v>146</v>
      </c>
      <c r="D21" s="42"/>
      <c r="E21" s="42"/>
      <c r="F21" s="42"/>
      <c r="G21" s="14" t="str">
        <f>IF((SUMPRODUCT(--(C21=""))&gt;0), "Privaloma užpildyti, kai taikomi pašalinimo pagrindai", "")</f>
        <v/>
      </c>
    </row>
    <row r="22" spans="1:7" ht="18" customHeight="1" x14ac:dyDescent="0.25">
      <c r="A22" s="5"/>
      <c r="B22" s="5"/>
      <c r="C22" s="6"/>
      <c r="D22" s="6"/>
      <c r="E22" s="6"/>
      <c r="F22" s="6"/>
    </row>
    <row r="23" spans="1:7" x14ac:dyDescent="0.25">
      <c r="A23" s="44" t="s">
        <v>17</v>
      </c>
      <c r="B23" s="30"/>
      <c r="C23" s="30"/>
      <c r="D23" s="30"/>
      <c r="E23" s="30"/>
      <c r="F23" s="30"/>
    </row>
    <row r="24" spans="1:7" x14ac:dyDescent="0.25">
      <c r="A24" s="30" t="s">
        <v>18</v>
      </c>
      <c r="B24" s="30"/>
      <c r="C24" s="30"/>
      <c r="D24" s="30"/>
      <c r="E24" s="30"/>
      <c r="F24" s="30"/>
    </row>
    <row r="25" spans="1:7" x14ac:dyDescent="0.25">
      <c r="A25" s="30" t="s">
        <v>19</v>
      </c>
      <c r="B25" s="30"/>
      <c r="C25" s="30"/>
      <c r="D25" s="30"/>
      <c r="E25" s="30"/>
      <c r="F25" s="30"/>
    </row>
    <row r="26" spans="1:7" x14ac:dyDescent="0.25">
      <c r="A26" s="30" t="s">
        <v>20</v>
      </c>
      <c r="B26" s="30"/>
      <c r="C26" s="30"/>
      <c r="D26" s="30"/>
      <c r="E26" s="30"/>
      <c r="F26" s="30"/>
    </row>
    <row r="27" spans="1:7" ht="24" customHeight="1" x14ac:dyDescent="0.25">
      <c r="A27" s="45" t="s">
        <v>21</v>
      </c>
      <c r="B27" s="30"/>
      <c r="C27" s="30"/>
      <c r="D27" s="30"/>
      <c r="E27" s="30"/>
      <c r="F27" s="30"/>
    </row>
    <row r="28" spans="1:7" ht="32.1" customHeight="1" x14ac:dyDescent="0.25">
      <c r="A28" s="38" t="s">
        <v>22</v>
      </c>
      <c r="B28" s="30"/>
      <c r="C28" s="30"/>
      <c r="D28" s="30"/>
      <c r="E28" s="30"/>
      <c r="F28" s="30"/>
    </row>
    <row r="29" spans="1:7" x14ac:dyDescent="0.25">
      <c r="A29" s="30" t="s">
        <v>23</v>
      </c>
      <c r="B29" s="30"/>
      <c r="C29" s="30"/>
      <c r="D29" s="30"/>
      <c r="E29" s="30"/>
      <c r="F29" s="30"/>
    </row>
    <row r="30" spans="1:7" x14ac:dyDescent="0.25">
      <c r="A30" s="14" t="s">
        <v>24</v>
      </c>
      <c r="D30" s="15"/>
    </row>
    <row r="31" spans="1:7" x14ac:dyDescent="0.25">
      <c r="A31" s="14" t="s">
        <v>25</v>
      </c>
    </row>
    <row r="32" spans="1:7" x14ac:dyDescent="0.25">
      <c r="A32" s="12" t="s">
        <v>26</v>
      </c>
      <c r="B32" s="12" t="s">
        <v>27</v>
      </c>
    </row>
    <row r="34" spans="1:7" x14ac:dyDescent="0.25">
      <c r="A34" s="12" t="s">
        <v>28</v>
      </c>
    </row>
    <row r="35" spans="1:7" x14ac:dyDescent="0.25">
      <c r="A35" s="16" t="s">
        <v>29</v>
      </c>
      <c r="B35" s="16" t="s">
        <v>30</v>
      </c>
      <c r="C35" s="16" t="s">
        <v>140</v>
      </c>
      <c r="D35" s="16" t="s">
        <v>31</v>
      </c>
      <c r="E35" s="16" t="s">
        <v>141</v>
      </c>
      <c r="F35" s="16" t="s">
        <v>142</v>
      </c>
    </row>
    <row r="36" spans="1:7" x14ac:dyDescent="0.25">
      <c r="A36" s="16" t="s">
        <v>32</v>
      </c>
      <c r="B36" s="16" t="s">
        <v>33</v>
      </c>
      <c r="C36" s="17"/>
      <c r="D36" s="17"/>
      <c r="E36" s="17"/>
      <c r="F36" s="17"/>
    </row>
    <row r="37" spans="1:7" x14ac:dyDescent="0.25">
      <c r="A37" s="17" t="s">
        <v>34</v>
      </c>
      <c r="B37" s="17" t="s">
        <v>35</v>
      </c>
      <c r="C37" s="24">
        <v>1450</v>
      </c>
      <c r="D37" s="17" t="s">
        <v>36</v>
      </c>
      <c r="E37" s="25"/>
      <c r="F37" s="27" t="str">
        <f>IF(ISBLANK(E37),"", PRODUCT(C37,E37))</f>
        <v/>
      </c>
    </row>
    <row r="38" spans="1:7" x14ac:dyDescent="0.25">
      <c r="A38" s="17" t="s">
        <v>37</v>
      </c>
      <c r="B38" s="17" t="s">
        <v>38</v>
      </c>
      <c r="C38" s="24">
        <v>6090</v>
      </c>
      <c r="D38" s="17" t="s">
        <v>145</v>
      </c>
      <c r="E38" s="25"/>
      <c r="F38" s="27" t="str">
        <f>IF(ISBLANK(E38),"", PRODUCT(C38,E38))</f>
        <v/>
      </c>
    </row>
    <row r="39" spans="1:7" x14ac:dyDescent="0.25">
      <c r="A39" s="17" t="s">
        <v>39</v>
      </c>
      <c r="B39" s="17" t="s">
        <v>40</v>
      </c>
      <c r="C39" s="24">
        <v>133</v>
      </c>
      <c r="D39" s="17" t="s">
        <v>145</v>
      </c>
      <c r="E39" s="25"/>
      <c r="F39" s="27" t="str">
        <f>IF(ISBLANK(E39),"", PRODUCT(C39,E39))</f>
        <v/>
      </c>
    </row>
    <row r="40" spans="1:7" x14ac:dyDescent="0.25">
      <c r="E40" s="26" t="s">
        <v>143</v>
      </c>
      <c r="F40" s="26" t="str">
        <f>IF((SUMPRODUCT(--(F37:F39=""))&gt;0), "", ROUND(SUM(F37:F39),2))</f>
        <v/>
      </c>
      <c r="G40" s="14" t="str">
        <f>IF((SUMPRODUCT(--(F37:F39=""))&gt;0), "Neužpildytos visų objektų kainos", "")</f>
        <v>Neužpildytos visų objektų kainos</v>
      </c>
    </row>
    <row r="41" spans="1:7" x14ac:dyDescent="0.25">
      <c r="C41" s="16" t="s">
        <v>41</v>
      </c>
      <c r="D41" s="18"/>
      <c r="E41" s="16" t="s">
        <v>42</v>
      </c>
      <c r="F41" s="26" t="str">
        <f>IF(OR(F40="",D41=""),"", ROUND(PRODUCT(D41,F40)/100,2))</f>
        <v/>
      </c>
      <c r="G41" s="14" t="str">
        <f>IF(D41="", "Nurodykite taikomą PVM dydį", "")</f>
        <v>Nurodykite taikomą PVM dydį</v>
      </c>
    </row>
    <row r="42" spans="1:7" x14ac:dyDescent="0.25">
      <c r="E42" s="16" t="s">
        <v>144</v>
      </c>
      <c r="F42" s="26">
        <f>IF(ISBLANK(F41), "", ROUND(SUM(F40:F41),2))</f>
        <v>0</v>
      </c>
    </row>
    <row r="46" spans="1:7" x14ac:dyDescent="0.25">
      <c r="A46" s="12" t="s">
        <v>43</v>
      </c>
      <c r="B46" s="12" t="s">
        <v>44</v>
      </c>
    </row>
    <row r="48" spans="1:7" x14ac:dyDescent="0.25">
      <c r="A48" s="12" t="s">
        <v>28</v>
      </c>
    </row>
    <row r="49" spans="1:7" x14ac:dyDescent="0.25">
      <c r="A49" s="16" t="s">
        <v>29</v>
      </c>
      <c r="B49" s="16" t="s">
        <v>30</v>
      </c>
      <c r="C49" s="16" t="s">
        <v>140</v>
      </c>
      <c r="D49" s="16" t="s">
        <v>31</v>
      </c>
      <c r="E49" s="16" t="s">
        <v>141</v>
      </c>
      <c r="F49" s="16" t="s">
        <v>142</v>
      </c>
    </row>
    <row r="50" spans="1:7" x14ac:dyDescent="0.25">
      <c r="A50" s="16" t="s">
        <v>45</v>
      </c>
      <c r="B50" s="16" t="s">
        <v>46</v>
      </c>
      <c r="C50" s="17"/>
      <c r="D50" s="17"/>
      <c r="E50" s="17"/>
      <c r="F50" s="17"/>
    </row>
    <row r="51" spans="1:7" x14ac:dyDescent="0.25">
      <c r="A51" s="17" t="s">
        <v>47</v>
      </c>
      <c r="B51" s="17" t="s">
        <v>35</v>
      </c>
      <c r="C51" s="24">
        <v>979</v>
      </c>
      <c r="D51" s="17" t="s">
        <v>36</v>
      </c>
      <c r="E51" s="25"/>
      <c r="F51" s="27" t="str">
        <f>IF(ISBLANK(E51),"", PRODUCT(C51,E51))</f>
        <v/>
      </c>
    </row>
    <row r="52" spans="1:7" x14ac:dyDescent="0.25">
      <c r="A52" s="17" t="s">
        <v>48</v>
      </c>
      <c r="B52" s="17" t="s">
        <v>38</v>
      </c>
      <c r="C52" s="24">
        <v>4110</v>
      </c>
      <c r="D52" s="17" t="s">
        <v>145</v>
      </c>
      <c r="E52" s="25"/>
      <c r="F52" s="27" t="str">
        <f>IF(ISBLANK(E52),"", PRODUCT(C52,E52))</f>
        <v/>
      </c>
    </row>
    <row r="53" spans="1:7" x14ac:dyDescent="0.25">
      <c r="A53" s="17" t="s">
        <v>49</v>
      </c>
      <c r="B53" s="17" t="s">
        <v>40</v>
      </c>
      <c r="C53" s="24">
        <v>90</v>
      </c>
      <c r="D53" s="17" t="s">
        <v>145</v>
      </c>
      <c r="E53" s="25"/>
      <c r="F53" s="27" t="str">
        <f>IF(ISBLANK(E53),"", PRODUCT(C53,E53))</f>
        <v/>
      </c>
    </row>
    <row r="54" spans="1:7" x14ac:dyDescent="0.25">
      <c r="E54" s="16" t="s">
        <v>143</v>
      </c>
      <c r="F54" s="26" t="str">
        <f>IF((SUMPRODUCT(--(F51:F53=""))&gt;0), "", ROUND(SUM(F51:F53),2))</f>
        <v/>
      </c>
      <c r="G54" s="14" t="str">
        <f>IF((SUMPRODUCT(--(F51:F53=""))&gt;0), "Neužpildytos visų objektų kainos", "")</f>
        <v>Neužpildytos visų objektų kainos</v>
      </c>
    </row>
    <row r="55" spans="1:7" x14ac:dyDescent="0.25">
      <c r="C55" s="16" t="s">
        <v>41</v>
      </c>
      <c r="D55" s="18"/>
      <c r="E55" s="16" t="s">
        <v>42</v>
      </c>
      <c r="F55" s="26" t="str">
        <f>IF(OR(F54="",D55=""),"", ROUND(PRODUCT(D55,F54)/100,2))</f>
        <v/>
      </c>
      <c r="G55" s="14" t="str">
        <f>IF(D55="", "Nurodykite taikomą PVM dydį", "")</f>
        <v>Nurodykite taikomą PVM dydį</v>
      </c>
    </row>
    <row r="56" spans="1:7" x14ac:dyDescent="0.25">
      <c r="E56" s="16" t="s">
        <v>144</v>
      </c>
      <c r="F56" s="26">
        <f>IF(ISBLANK(F55), "", ROUND(SUM(F54:F55),2))</f>
        <v>0</v>
      </c>
    </row>
    <row r="60" spans="1:7" x14ac:dyDescent="0.25">
      <c r="A60" s="12" t="s">
        <v>50</v>
      </c>
      <c r="B60" s="12" t="s">
        <v>51</v>
      </c>
    </row>
    <row r="62" spans="1:7" x14ac:dyDescent="0.25">
      <c r="A62" s="12" t="s">
        <v>28</v>
      </c>
    </row>
    <row r="63" spans="1:7" x14ac:dyDescent="0.25">
      <c r="A63" s="16" t="s">
        <v>29</v>
      </c>
      <c r="B63" s="16" t="s">
        <v>30</v>
      </c>
      <c r="C63" s="16" t="s">
        <v>140</v>
      </c>
      <c r="D63" s="16" t="s">
        <v>31</v>
      </c>
      <c r="E63" s="16" t="s">
        <v>141</v>
      </c>
      <c r="F63" s="16" t="s">
        <v>142</v>
      </c>
    </row>
    <row r="64" spans="1:7" x14ac:dyDescent="0.25">
      <c r="A64" s="16" t="s">
        <v>52</v>
      </c>
      <c r="B64" s="16" t="s">
        <v>53</v>
      </c>
      <c r="C64" s="17"/>
      <c r="D64" s="17"/>
      <c r="E64" s="17"/>
      <c r="F64" s="17"/>
    </row>
    <row r="65" spans="1:7" x14ac:dyDescent="0.25">
      <c r="A65" s="17" t="s">
        <v>54</v>
      </c>
      <c r="B65" s="17" t="s">
        <v>35</v>
      </c>
      <c r="C65" s="24">
        <v>1136</v>
      </c>
      <c r="D65" s="17" t="s">
        <v>36</v>
      </c>
      <c r="E65" s="25"/>
      <c r="F65" s="27" t="str">
        <f>IF(ISBLANK(E65),"", PRODUCT(C65,E65))</f>
        <v/>
      </c>
    </row>
    <row r="66" spans="1:7" x14ac:dyDescent="0.25">
      <c r="A66" s="17" t="s">
        <v>55</v>
      </c>
      <c r="B66" s="17" t="s">
        <v>38</v>
      </c>
      <c r="C66" s="24">
        <v>4770</v>
      </c>
      <c r="D66" s="17" t="s">
        <v>145</v>
      </c>
      <c r="E66" s="25"/>
      <c r="F66" s="27" t="str">
        <f>IF(ISBLANK(E66),"", PRODUCT(C66,E66))</f>
        <v/>
      </c>
    </row>
    <row r="67" spans="1:7" x14ac:dyDescent="0.25">
      <c r="A67" s="17" t="s">
        <v>56</v>
      </c>
      <c r="B67" s="17" t="s">
        <v>40</v>
      </c>
      <c r="C67" s="24">
        <v>105</v>
      </c>
      <c r="D67" s="17" t="s">
        <v>145</v>
      </c>
      <c r="E67" s="25"/>
      <c r="F67" s="27" t="str">
        <f>IF(ISBLANK(E67),"", PRODUCT(C67,E67))</f>
        <v/>
      </c>
    </row>
    <row r="68" spans="1:7" x14ac:dyDescent="0.25">
      <c r="E68" s="16" t="s">
        <v>143</v>
      </c>
      <c r="F68" s="26" t="str">
        <f>IF((SUMPRODUCT(--(F65:F67=""))&gt;0), "", ROUND(SUM(F65:F67),2))</f>
        <v/>
      </c>
      <c r="G68" s="14" t="str">
        <f>IF((SUMPRODUCT(--(F65:F67=""))&gt;0), "Neužpildytos visų objektų kainos", "")</f>
        <v>Neužpildytos visų objektų kainos</v>
      </c>
    </row>
    <row r="69" spans="1:7" x14ac:dyDescent="0.25">
      <c r="C69" s="16" t="s">
        <v>41</v>
      </c>
      <c r="D69" s="18"/>
      <c r="E69" s="16" t="s">
        <v>42</v>
      </c>
      <c r="F69" s="26" t="str">
        <f>IF(OR(F68="",D69=""),"", ROUND(PRODUCT(D69,F68)/100,2))</f>
        <v/>
      </c>
      <c r="G69" s="14" t="str">
        <f>IF(D69="", "Nurodykite taikomą PVM dydį", "")</f>
        <v>Nurodykite taikomą PVM dydį</v>
      </c>
    </row>
    <row r="70" spans="1:7" x14ac:dyDescent="0.25">
      <c r="E70" s="16" t="s">
        <v>144</v>
      </c>
      <c r="F70" s="26">
        <f>IF(ISBLANK(F69), "", ROUND(SUM(F68:F69),2))</f>
        <v>0</v>
      </c>
    </row>
    <row r="74" spans="1:7" x14ac:dyDescent="0.25">
      <c r="A74" s="12" t="s">
        <v>57</v>
      </c>
      <c r="B74" s="12" t="s">
        <v>58</v>
      </c>
    </row>
    <row r="76" spans="1:7" x14ac:dyDescent="0.25">
      <c r="A76" s="12" t="s">
        <v>28</v>
      </c>
    </row>
    <row r="77" spans="1:7" x14ac:dyDescent="0.25">
      <c r="A77" s="16" t="s">
        <v>29</v>
      </c>
      <c r="B77" s="16" t="s">
        <v>30</v>
      </c>
      <c r="C77" s="16" t="s">
        <v>140</v>
      </c>
      <c r="D77" s="16" t="s">
        <v>31</v>
      </c>
      <c r="E77" s="16" t="s">
        <v>141</v>
      </c>
      <c r="F77" s="16" t="s">
        <v>142</v>
      </c>
    </row>
    <row r="78" spans="1:7" x14ac:dyDescent="0.25">
      <c r="A78" s="16" t="s">
        <v>59</v>
      </c>
      <c r="B78" s="16" t="s">
        <v>60</v>
      </c>
      <c r="C78" s="17"/>
      <c r="D78" s="17"/>
      <c r="E78" s="17"/>
      <c r="F78" s="17"/>
    </row>
    <row r="79" spans="1:7" x14ac:dyDescent="0.25">
      <c r="A79" s="17" t="s">
        <v>61</v>
      </c>
      <c r="B79" s="17" t="s">
        <v>35</v>
      </c>
      <c r="C79" s="24">
        <v>766</v>
      </c>
      <c r="D79" s="17" t="s">
        <v>36</v>
      </c>
      <c r="E79" s="25"/>
      <c r="F79" s="27" t="str">
        <f>IF(ISBLANK(E79),"", PRODUCT(C79,E79))</f>
        <v/>
      </c>
    </row>
    <row r="80" spans="1:7" x14ac:dyDescent="0.25">
      <c r="A80" s="17" t="s">
        <v>62</v>
      </c>
      <c r="B80" s="17" t="s">
        <v>38</v>
      </c>
      <c r="C80" s="24">
        <v>3488</v>
      </c>
      <c r="D80" s="17" t="s">
        <v>145</v>
      </c>
      <c r="E80" s="25"/>
      <c r="F80" s="27" t="str">
        <f>IF(ISBLANK(E80),"", PRODUCT(C80,E80))</f>
        <v/>
      </c>
    </row>
    <row r="81" spans="1:7" x14ac:dyDescent="0.25">
      <c r="A81" s="17" t="s">
        <v>63</v>
      </c>
      <c r="B81" s="17" t="s">
        <v>40</v>
      </c>
      <c r="C81" s="24">
        <v>76</v>
      </c>
      <c r="D81" s="17" t="s">
        <v>145</v>
      </c>
      <c r="E81" s="25"/>
      <c r="F81" s="27" t="str">
        <f>IF(ISBLANK(E81),"", PRODUCT(C81,E81))</f>
        <v/>
      </c>
    </row>
    <row r="82" spans="1:7" x14ac:dyDescent="0.25">
      <c r="E82" s="16" t="s">
        <v>143</v>
      </c>
      <c r="F82" s="26" t="str">
        <f>IF((SUMPRODUCT(--(F79:F81=""))&gt;0), "", ROUND(SUM(F79:F81),2))</f>
        <v/>
      </c>
      <c r="G82" s="14" t="str">
        <f>IF((SUMPRODUCT(--(F79:F81=""))&gt;0), "Neužpildytos visų objektų kainos", "")</f>
        <v>Neužpildytos visų objektų kainos</v>
      </c>
    </row>
    <row r="83" spans="1:7" x14ac:dyDescent="0.25">
      <c r="C83" s="16" t="s">
        <v>41</v>
      </c>
      <c r="D83" s="18"/>
      <c r="E83" s="16" t="s">
        <v>42</v>
      </c>
      <c r="F83" s="26" t="str">
        <f>IF(OR(F82="",D83=""),"", ROUND(PRODUCT(D83,F82)/100,2))</f>
        <v/>
      </c>
      <c r="G83" s="14" t="str">
        <f>IF(D83="", "Nurodykite taikomą PVM dydį", "")</f>
        <v>Nurodykite taikomą PVM dydį</v>
      </c>
    </row>
    <row r="84" spans="1:7" x14ac:dyDescent="0.25">
      <c r="E84" s="16" t="s">
        <v>144</v>
      </c>
      <c r="F84" s="26">
        <f>IF(ISBLANK(F83), "", ROUND(SUM(F82:F83),2))</f>
        <v>0</v>
      </c>
    </row>
    <row r="88" spans="1:7" x14ac:dyDescent="0.25">
      <c r="A88" s="12" t="s">
        <v>64</v>
      </c>
      <c r="B88" s="12" t="s">
        <v>65</v>
      </c>
    </row>
    <row r="90" spans="1:7" x14ac:dyDescent="0.25">
      <c r="A90" s="12" t="s">
        <v>28</v>
      </c>
    </row>
    <row r="91" spans="1:7" x14ac:dyDescent="0.25">
      <c r="A91" s="16" t="s">
        <v>29</v>
      </c>
      <c r="B91" s="16" t="s">
        <v>30</v>
      </c>
      <c r="C91" s="16" t="s">
        <v>140</v>
      </c>
      <c r="D91" s="16" t="s">
        <v>31</v>
      </c>
      <c r="E91" s="16" t="s">
        <v>141</v>
      </c>
      <c r="F91" s="16" t="s">
        <v>142</v>
      </c>
    </row>
    <row r="92" spans="1:7" x14ac:dyDescent="0.25">
      <c r="A92" s="16" t="s">
        <v>66</v>
      </c>
      <c r="B92" s="16" t="s">
        <v>67</v>
      </c>
      <c r="C92" s="17"/>
      <c r="D92" s="17"/>
      <c r="E92" s="17"/>
      <c r="F92" s="17"/>
    </row>
    <row r="93" spans="1:7" x14ac:dyDescent="0.25">
      <c r="A93" s="17" t="s">
        <v>68</v>
      </c>
      <c r="B93" s="17" t="s">
        <v>35</v>
      </c>
      <c r="C93" s="24">
        <v>1285</v>
      </c>
      <c r="D93" s="17" t="s">
        <v>36</v>
      </c>
      <c r="E93" s="25"/>
      <c r="F93" s="27" t="str">
        <f>IF(ISBLANK(E93),"", PRODUCT(C93,E93))</f>
        <v/>
      </c>
    </row>
    <row r="94" spans="1:7" x14ac:dyDescent="0.25">
      <c r="A94" s="17" t="s">
        <v>69</v>
      </c>
      <c r="B94" s="17" t="s">
        <v>38</v>
      </c>
      <c r="C94" s="24">
        <v>5390</v>
      </c>
      <c r="D94" s="17" t="s">
        <v>145</v>
      </c>
      <c r="E94" s="25"/>
      <c r="F94" s="27" t="str">
        <f>IF(ISBLANK(E94),"", PRODUCT(C94,E94))</f>
        <v/>
      </c>
    </row>
    <row r="95" spans="1:7" x14ac:dyDescent="0.25">
      <c r="A95" s="17" t="s">
        <v>70</v>
      </c>
      <c r="B95" s="17" t="s">
        <v>40</v>
      </c>
      <c r="C95" s="24">
        <v>118</v>
      </c>
      <c r="D95" s="17" t="s">
        <v>145</v>
      </c>
      <c r="E95" s="25"/>
      <c r="F95" s="27" t="str">
        <f>IF(ISBLANK(E95),"", PRODUCT(C95,E95))</f>
        <v/>
      </c>
    </row>
    <row r="96" spans="1:7" x14ac:dyDescent="0.25">
      <c r="E96" s="16" t="s">
        <v>143</v>
      </c>
      <c r="F96" s="26" t="str">
        <f>IF((SUMPRODUCT(--(F93:F95=""))&gt;0), "", ROUND(SUM(F93:F95),2))</f>
        <v/>
      </c>
      <c r="G96" s="14" t="str">
        <f>IF((SUMPRODUCT(--(F93:F95=""))&gt;0), "Neužpildytos visų objektų kainos", "")</f>
        <v>Neužpildytos visų objektų kainos</v>
      </c>
    </row>
    <row r="97" spans="1:7" x14ac:dyDescent="0.25">
      <c r="C97" s="16" t="s">
        <v>41</v>
      </c>
      <c r="D97" s="18"/>
      <c r="E97" s="16" t="s">
        <v>42</v>
      </c>
      <c r="F97" s="26" t="str">
        <f>IF(OR(F96="",D97=""),"", ROUND(PRODUCT(D97,F96)/100,2))</f>
        <v/>
      </c>
      <c r="G97" s="14" t="str">
        <f>IF(D97="", "Nurodykite taikomą PVM dydį", "")</f>
        <v>Nurodykite taikomą PVM dydį</v>
      </c>
    </row>
    <row r="98" spans="1:7" x14ac:dyDescent="0.25">
      <c r="E98" s="16" t="s">
        <v>144</v>
      </c>
      <c r="F98" s="26">
        <f>IF(ISBLANK(F97), "", ROUND(SUM(F96:F97),2))</f>
        <v>0</v>
      </c>
    </row>
    <row r="102" spans="1:7" x14ac:dyDescent="0.25">
      <c r="A102" s="12" t="s">
        <v>71</v>
      </c>
      <c r="B102" s="12" t="s">
        <v>72</v>
      </c>
    </row>
    <row r="104" spans="1:7" x14ac:dyDescent="0.25">
      <c r="A104" s="12" t="s">
        <v>28</v>
      </c>
    </row>
    <row r="105" spans="1:7" x14ac:dyDescent="0.25">
      <c r="A105" s="16" t="s">
        <v>29</v>
      </c>
      <c r="B105" s="16" t="s">
        <v>30</v>
      </c>
      <c r="C105" s="16" t="s">
        <v>140</v>
      </c>
      <c r="D105" s="16" t="s">
        <v>31</v>
      </c>
      <c r="E105" s="16" t="s">
        <v>141</v>
      </c>
      <c r="F105" s="16" t="s">
        <v>142</v>
      </c>
    </row>
    <row r="106" spans="1:7" x14ac:dyDescent="0.25">
      <c r="A106" s="16" t="s">
        <v>73</v>
      </c>
      <c r="B106" s="16" t="s">
        <v>74</v>
      </c>
      <c r="C106" s="17"/>
      <c r="D106" s="17"/>
      <c r="E106" s="17"/>
      <c r="F106" s="17"/>
    </row>
    <row r="107" spans="1:7" x14ac:dyDescent="0.25">
      <c r="A107" s="17" t="s">
        <v>75</v>
      </c>
      <c r="B107" s="17" t="s">
        <v>35</v>
      </c>
      <c r="C107" s="24">
        <v>1251</v>
      </c>
      <c r="D107" s="17" t="s">
        <v>36</v>
      </c>
      <c r="E107" s="25"/>
      <c r="F107" s="27" t="str">
        <f>IF(ISBLANK(E107),"", PRODUCT(C107,E107))</f>
        <v/>
      </c>
    </row>
    <row r="108" spans="1:7" x14ac:dyDescent="0.25">
      <c r="A108" s="17" t="s">
        <v>76</v>
      </c>
      <c r="B108" s="17" t="s">
        <v>38</v>
      </c>
      <c r="C108" s="24">
        <v>5250</v>
      </c>
      <c r="D108" s="17" t="s">
        <v>145</v>
      </c>
      <c r="E108" s="25"/>
      <c r="F108" s="27" t="str">
        <f>IF(ISBLANK(E108),"", PRODUCT(C108,E108))</f>
        <v/>
      </c>
    </row>
    <row r="109" spans="1:7" x14ac:dyDescent="0.25">
      <c r="A109" s="17" t="s">
        <v>77</v>
      </c>
      <c r="B109" s="17" t="s">
        <v>40</v>
      </c>
      <c r="C109" s="24">
        <v>115</v>
      </c>
      <c r="D109" s="17" t="s">
        <v>145</v>
      </c>
      <c r="E109" s="25"/>
      <c r="F109" s="27" t="str">
        <f>IF(ISBLANK(E109),"", PRODUCT(C109,E109))</f>
        <v/>
      </c>
    </row>
    <row r="110" spans="1:7" x14ac:dyDescent="0.25">
      <c r="E110" s="16" t="s">
        <v>143</v>
      </c>
      <c r="F110" s="26" t="str">
        <f>IF((SUMPRODUCT(--(F107:F109=""))&gt;0), "", ROUND(SUM(F107:F109),2))</f>
        <v/>
      </c>
      <c r="G110" s="14" t="str">
        <f>IF((SUMPRODUCT(--(F107:F109=""))&gt;0), "Neužpildytos visų objektų kainos", "")</f>
        <v>Neužpildytos visų objektų kainos</v>
      </c>
    </row>
    <row r="111" spans="1:7" x14ac:dyDescent="0.25">
      <c r="C111" s="16" t="s">
        <v>41</v>
      </c>
      <c r="D111" s="18"/>
      <c r="E111" s="16" t="s">
        <v>42</v>
      </c>
      <c r="F111" s="26" t="str">
        <f>IF(OR(F110="",D111=""),"", ROUND(PRODUCT(D111,F110)/100,2))</f>
        <v/>
      </c>
      <c r="G111" s="14" t="str">
        <f>IF(D111="", "Nurodykite taikomą PVM dydį", "")</f>
        <v>Nurodykite taikomą PVM dydį</v>
      </c>
    </row>
    <row r="112" spans="1:7" x14ac:dyDescent="0.25">
      <c r="E112" s="16" t="s">
        <v>144</v>
      </c>
      <c r="F112" s="26">
        <f>IF(ISBLANK(F111), "", ROUND(SUM(F110:F111),2))</f>
        <v>0</v>
      </c>
    </row>
    <row r="116" spans="1:7" x14ac:dyDescent="0.25">
      <c r="A116" s="12" t="s">
        <v>78</v>
      </c>
      <c r="B116" s="12" t="s">
        <v>79</v>
      </c>
    </row>
    <row r="118" spans="1:7" x14ac:dyDescent="0.25">
      <c r="A118" s="12" t="s">
        <v>28</v>
      </c>
    </row>
    <row r="119" spans="1:7" x14ac:dyDescent="0.25">
      <c r="A119" s="16" t="s">
        <v>29</v>
      </c>
      <c r="B119" s="16" t="s">
        <v>30</v>
      </c>
      <c r="C119" s="16" t="s">
        <v>140</v>
      </c>
      <c r="D119" s="16" t="s">
        <v>31</v>
      </c>
      <c r="E119" s="16" t="s">
        <v>141</v>
      </c>
      <c r="F119" s="16" t="s">
        <v>142</v>
      </c>
    </row>
    <row r="120" spans="1:7" x14ac:dyDescent="0.25">
      <c r="A120" s="16" t="s">
        <v>80</v>
      </c>
      <c r="B120" s="16" t="s">
        <v>81</v>
      </c>
      <c r="C120" s="17"/>
      <c r="D120" s="17"/>
      <c r="E120" s="17"/>
      <c r="F120" s="17"/>
    </row>
    <row r="121" spans="1:7" x14ac:dyDescent="0.25">
      <c r="A121" s="17" t="s">
        <v>82</v>
      </c>
      <c r="B121" s="17" t="s">
        <v>35</v>
      </c>
      <c r="C121" s="24">
        <v>782</v>
      </c>
      <c r="D121" s="17" t="s">
        <v>36</v>
      </c>
      <c r="E121" s="25"/>
      <c r="F121" s="27" t="str">
        <f>IF(ISBLANK(E121),"", PRODUCT(C121,E121))</f>
        <v/>
      </c>
    </row>
    <row r="122" spans="1:7" x14ac:dyDescent="0.25">
      <c r="A122" s="17" t="s">
        <v>83</v>
      </c>
      <c r="B122" s="17" t="s">
        <v>38</v>
      </c>
      <c r="C122" s="24">
        <v>3560</v>
      </c>
      <c r="D122" s="17" t="s">
        <v>145</v>
      </c>
      <c r="E122" s="25"/>
      <c r="F122" s="27" t="str">
        <f>IF(ISBLANK(E122),"", PRODUCT(C122,E122))</f>
        <v/>
      </c>
    </row>
    <row r="123" spans="1:7" x14ac:dyDescent="0.25">
      <c r="A123" s="17" t="s">
        <v>84</v>
      </c>
      <c r="B123" s="17" t="s">
        <v>40</v>
      </c>
      <c r="C123" s="24">
        <v>78</v>
      </c>
      <c r="D123" s="17" t="s">
        <v>145</v>
      </c>
      <c r="E123" s="25"/>
      <c r="F123" s="27" t="str">
        <f>IF(ISBLANK(E123),"", PRODUCT(C123,E123))</f>
        <v/>
      </c>
    </row>
    <row r="124" spans="1:7" x14ac:dyDescent="0.25">
      <c r="E124" s="16" t="s">
        <v>143</v>
      </c>
      <c r="F124" s="26" t="str">
        <f>IF((SUMPRODUCT(--(F121:F123=""))&gt;0), "", ROUND(SUM(F121:F123),2))</f>
        <v/>
      </c>
      <c r="G124" s="14" t="str">
        <f>IF((SUMPRODUCT(--(F121:F123=""))&gt;0), "Neužpildytos visų objektų kainos", "")</f>
        <v>Neužpildytos visų objektų kainos</v>
      </c>
    </row>
    <row r="125" spans="1:7" x14ac:dyDescent="0.25">
      <c r="C125" s="16" t="s">
        <v>41</v>
      </c>
      <c r="D125" s="18"/>
      <c r="E125" s="16" t="s">
        <v>42</v>
      </c>
      <c r="F125" s="26" t="str">
        <f>IF(OR(F124="",D125=""),"", ROUND(PRODUCT(D125,F124)/100,2))</f>
        <v/>
      </c>
      <c r="G125" s="14" t="str">
        <f>IF(D125="", "Nurodykite taikomą PVM dydį", "")</f>
        <v>Nurodykite taikomą PVM dydį</v>
      </c>
    </row>
    <row r="126" spans="1:7" x14ac:dyDescent="0.25">
      <c r="E126" s="16" t="s">
        <v>144</v>
      </c>
      <c r="F126" s="26">
        <f>IF(ISBLANK(F125), "", ROUND(SUM(F124:F125),2))</f>
        <v>0</v>
      </c>
    </row>
    <row r="130" spans="1:7" x14ac:dyDescent="0.25">
      <c r="A130" s="12" t="s">
        <v>85</v>
      </c>
      <c r="B130" s="12" t="s">
        <v>86</v>
      </c>
    </row>
    <row r="132" spans="1:7" x14ac:dyDescent="0.25">
      <c r="A132" s="12" t="s">
        <v>28</v>
      </c>
    </row>
    <row r="133" spans="1:7" x14ac:dyDescent="0.25">
      <c r="A133" s="16" t="s">
        <v>29</v>
      </c>
      <c r="B133" s="16" t="s">
        <v>30</v>
      </c>
      <c r="C133" s="16" t="s">
        <v>140</v>
      </c>
      <c r="D133" s="16" t="s">
        <v>31</v>
      </c>
      <c r="E133" s="16" t="s">
        <v>141</v>
      </c>
      <c r="F133" s="16" t="s">
        <v>142</v>
      </c>
    </row>
    <row r="134" spans="1:7" x14ac:dyDescent="0.25">
      <c r="A134" s="16" t="s">
        <v>87</v>
      </c>
      <c r="B134" s="16" t="s">
        <v>88</v>
      </c>
      <c r="C134" s="17"/>
      <c r="D134" s="17"/>
      <c r="E134" s="17"/>
      <c r="F134" s="17"/>
    </row>
    <row r="135" spans="1:7" x14ac:dyDescent="0.25">
      <c r="A135" s="17" t="s">
        <v>89</v>
      </c>
      <c r="B135" s="17" t="s">
        <v>35</v>
      </c>
      <c r="C135" s="24">
        <v>936</v>
      </c>
      <c r="D135" s="17" t="s">
        <v>36</v>
      </c>
      <c r="E135" s="25"/>
      <c r="F135" s="27" t="str">
        <f>IF(ISBLANK(E135),"", PRODUCT(C135,E135))</f>
        <v/>
      </c>
    </row>
    <row r="136" spans="1:7" x14ac:dyDescent="0.25">
      <c r="A136" s="17" t="s">
        <v>90</v>
      </c>
      <c r="B136" s="17" t="s">
        <v>38</v>
      </c>
      <c r="C136" s="24">
        <v>3930</v>
      </c>
      <c r="D136" s="17" t="s">
        <v>145</v>
      </c>
      <c r="E136" s="25"/>
      <c r="F136" s="27" t="str">
        <f>IF(ISBLANK(E136),"", PRODUCT(C136,E136))</f>
        <v/>
      </c>
    </row>
    <row r="137" spans="1:7" x14ac:dyDescent="0.25">
      <c r="A137" s="17" t="s">
        <v>91</v>
      </c>
      <c r="B137" s="17" t="s">
        <v>40</v>
      </c>
      <c r="C137" s="24">
        <v>86</v>
      </c>
      <c r="D137" s="17" t="s">
        <v>145</v>
      </c>
      <c r="E137" s="25"/>
      <c r="F137" s="27" t="str">
        <f>IF(ISBLANK(E137),"", PRODUCT(C137,E137))</f>
        <v/>
      </c>
    </row>
    <row r="138" spans="1:7" x14ac:dyDescent="0.25">
      <c r="E138" s="16" t="s">
        <v>143</v>
      </c>
      <c r="F138" s="26" t="str">
        <f>IF((SUMPRODUCT(--(F135:F137=""))&gt;0), "", ROUND(SUM(F135:F137),2))</f>
        <v/>
      </c>
      <c r="G138" s="14" t="str">
        <f>IF((SUMPRODUCT(--(F135:F137=""))&gt;0), "Neužpildytos visų objektų kainos", "")</f>
        <v>Neužpildytos visų objektų kainos</v>
      </c>
    </row>
    <row r="139" spans="1:7" x14ac:dyDescent="0.25">
      <c r="C139" s="16" t="s">
        <v>41</v>
      </c>
      <c r="D139" s="18"/>
      <c r="E139" s="16" t="s">
        <v>42</v>
      </c>
      <c r="F139" s="26" t="str">
        <f>IF(OR(F138="",D139=""),"", ROUND(PRODUCT(D139,F138)/100,2))</f>
        <v/>
      </c>
      <c r="G139" s="14" t="str">
        <f>IF(D139="", "Nurodykite taikomą PVM dydį", "")</f>
        <v>Nurodykite taikomą PVM dydį</v>
      </c>
    </row>
    <row r="140" spans="1:7" x14ac:dyDescent="0.25">
      <c r="E140" s="16" t="s">
        <v>144</v>
      </c>
      <c r="F140" s="26">
        <f>IF(ISBLANK(F139), "", ROUND(SUM(F138:F139),2))</f>
        <v>0</v>
      </c>
    </row>
    <row r="144" spans="1:7" x14ac:dyDescent="0.25">
      <c r="A144" s="12" t="s">
        <v>92</v>
      </c>
      <c r="B144" s="12" t="s">
        <v>93</v>
      </c>
    </row>
    <row r="146" spans="1:7" x14ac:dyDescent="0.25">
      <c r="A146" s="12" t="s">
        <v>28</v>
      </c>
    </row>
    <row r="147" spans="1:7" x14ac:dyDescent="0.25">
      <c r="A147" s="16" t="s">
        <v>29</v>
      </c>
      <c r="B147" s="16" t="s">
        <v>30</v>
      </c>
      <c r="C147" s="16" t="s">
        <v>140</v>
      </c>
      <c r="D147" s="16" t="s">
        <v>31</v>
      </c>
      <c r="E147" s="16" t="s">
        <v>141</v>
      </c>
      <c r="F147" s="16" t="s">
        <v>142</v>
      </c>
    </row>
    <row r="148" spans="1:7" x14ac:dyDescent="0.25">
      <c r="A148" s="16" t="s">
        <v>94</v>
      </c>
      <c r="B148" s="16" t="s">
        <v>95</v>
      </c>
      <c r="C148" s="17"/>
      <c r="D148" s="17"/>
      <c r="E148" s="17"/>
      <c r="F148" s="17"/>
    </row>
    <row r="149" spans="1:7" x14ac:dyDescent="0.25">
      <c r="A149" s="17" t="s">
        <v>96</v>
      </c>
      <c r="B149" s="17" t="s">
        <v>35</v>
      </c>
      <c r="C149" s="24">
        <v>552</v>
      </c>
      <c r="D149" s="17" t="s">
        <v>36</v>
      </c>
      <c r="E149" s="25"/>
      <c r="F149" s="27" t="str">
        <f>IF(ISBLANK(E149),"", PRODUCT(C149,E149))</f>
        <v/>
      </c>
    </row>
    <row r="150" spans="1:7" x14ac:dyDescent="0.25">
      <c r="A150" s="17" t="s">
        <v>97</v>
      </c>
      <c r="B150" s="17" t="s">
        <v>38</v>
      </c>
      <c r="C150" s="24">
        <v>2310</v>
      </c>
      <c r="D150" s="17" t="s">
        <v>145</v>
      </c>
      <c r="E150" s="25"/>
      <c r="F150" s="27" t="str">
        <f>IF(ISBLANK(E150),"", PRODUCT(C150,E150))</f>
        <v/>
      </c>
    </row>
    <row r="151" spans="1:7" x14ac:dyDescent="0.25">
      <c r="A151" s="17" t="s">
        <v>98</v>
      </c>
      <c r="B151" s="17" t="s">
        <v>40</v>
      </c>
      <c r="C151" s="24">
        <v>51</v>
      </c>
      <c r="D151" s="17" t="s">
        <v>145</v>
      </c>
      <c r="E151" s="25"/>
      <c r="F151" s="27" t="str">
        <f>IF(ISBLANK(E151),"", PRODUCT(C151,E151))</f>
        <v/>
      </c>
    </row>
    <row r="152" spans="1:7" x14ac:dyDescent="0.25">
      <c r="E152" s="16" t="s">
        <v>143</v>
      </c>
      <c r="F152" s="26" t="str">
        <f>IF((SUMPRODUCT(--(F149:F151=""))&gt;0), "", ROUND(SUM(F149:F151),2))</f>
        <v/>
      </c>
      <c r="G152" s="14" t="str">
        <f>IF((SUMPRODUCT(--(F149:F151=""))&gt;0), "Neužpildytos visų objektų kainos", "")</f>
        <v>Neužpildytos visų objektų kainos</v>
      </c>
    </row>
    <row r="153" spans="1:7" x14ac:dyDescent="0.25">
      <c r="C153" s="16" t="s">
        <v>41</v>
      </c>
      <c r="D153" s="18"/>
      <c r="E153" s="16" t="s">
        <v>42</v>
      </c>
      <c r="F153" s="26" t="str">
        <f>IF(OR(F152="",D153=""),"", ROUND(PRODUCT(D153,F152)/100,2))</f>
        <v/>
      </c>
      <c r="G153" s="14" t="str">
        <f>IF(D153="", "Nurodykite taikomą PVM dydį", "")</f>
        <v>Nurodykite taikomą PVM dydį</v>
      </c>
    </row>
    <row r="154" spans="1:7" x14ac:dyDescent="0.25">
      <c r="E154" s="16" t="s">
        <v>144</v>
      </c>
      <c r="F154" s="26">
        <f>IF(ISBLANK(F153), "", ROUND(SUM(F152:F153),2))</f>
        <v>0</v>
      </c>
    </row>
    <row r="158" spans="1:7" x14ac:dyDescent="0.25">
      <c r="A158" s="12" t="s">
        <v>99</v>
      </c>
      <c r="B158" s="12" t="s">
        <v>100</v>
      </c>
    </row>
    <row r="160" spans="1:7" x14ac:dyDescent="0.25">
      <c r="A160" s="12" t="s">
        <v>28</v>
      </c>
    </row>
    <row r="161" spans="1:7" x14ac:dyDescent="0.25">
      <c r="A161" s="16" t="s">
        <v>29</v>
      </c>
      <c r="B161" s="16" t="s">
        <v>30</v>
      </c>
      <c r="C161" s="16" t="s">
        <v>140</v>
      </c>
      <c r="D161" s="16" t="s">
        <v>31</v>
      </c>
      <c r="E161" s="16" t="s">
        <v>141</v>
      </c>
      <c r="F161" s="16" t="s">
        <v>142</v>
      </c>
    </row>
    <row r="162" spans="1:7" x14ac:dyDescent="0.25">
      <c r="A162" s="16" t="s">
        <v>101</v>
      </c>
      <c r="B162" s="16" t="s">
        <v>102</v>
      </c>
      <c r="C162" s="17"/>
      <c r="D162" s="17"/>
      <c r="E162" s="17"/>
      <c r="F162" s="17"/>
    </row>
    <row r="163" spans="1:7" x14ac:dyDescent="0.25">
      <c r="A163" s="17" t="s">
        <v>103</v>
      </c>
      <c r="B163" s="17" t="s">
        <v>35</v>
      </c>
      <c r="C163" s="24">
        <v>2017</v>
      </c>
      <c r="D163" s="17" t="s">
        <v>36</v>
      </c>
      <c r="E163" s="25"/>
      <c r="F163" s="27" t="str">
        <f>IF(ISBLANK(E163),"", PRODUCT(C163,E163))</f>
        <v/>
      </c>
    </row>
    <row r="164" spans="1:7" x14ac:dyDescent="0.25">
      <c r="A164" s="17" t="s">
        <v>104</v>
      </c>
      <c r="B164" s="17" t="s">
        <v>38</v>
      </c>
      <c r="C164" s="24">
        <v>9180</v>
      </c>
      <c r="D164" s="17" t="s">
        <v>145</v>
      </c>
      <c r="E164" s="25"/>
      <c r="F164" s="27" t="str">
        <f>IF(ISBLANK(E164),"", PRODUCT(C164,E164))</f>
        <v/>
      </c>
    </row>
    <row r="165" spans="1:7" x14ac:dyDescent="0.25">
      <c r="A165" s="17" t="s">
        <v>105</v>
      </c>
      <c r="B165" s="17" t="s">
        <v>40</v>
      </c>
      <c r="C165" s="24">
        <v>201</v>
      </c>
      <c r="D165" s="17" t="s">
        <v>145</v>
      </c>
      <c r="E165" s="25"/>
      <c r="F165" s="27" t="str">
        <f>IF(ISBLANK(E165),"", PRODUCT(C165,E165))</f>
        <v/>
      </c>
    </row>
    <row r="166" spans="1:7" x14ac:dyDescent="0.25">
      <c r="E166" s="16" t="s">
        <v>143</v>
      </c>
      <c r="F166" s="26" t="str">
        <f>IF((SUMPRODUCT(--(F163:F165=""))&gt;0), "", ROUND(SUM(F163:F165),2))</f>
        <v/>
      </c>
      <c r="G166" s="14" t="str">
        <f>IF((SUMPRODUCT(--(F163:F165=""))&gt;0), "Neužpildytos visų objektų kainos", "")</f>
        <v>Neužpildytos visų objektų kainos</v>
      </c>
    </row>
    <row r="167" spans="1:7" x14ac:dyDescent="0.25">
      <c r="C167" s="16" t="s">
        <v>41</v>
      </c>
      <c r="D167" s="18"/>
      <c r="E167" s="16" t="s">
        <v>42</v>
      </c>
      <c r="F167" s="26" t="str">
        <f>IF(OR(F166="",D167=""),"", ROUND(PRODUCT(D167,F166)/100,2))</f>
        <v/>
      </c>
      <c r="G167" s="14" t="str">
        <f>IF(D167="", "Nurodykite taikomą PVM dydį", "")</f>
        <v>Nurodykite taikomą PVM dydį</v>
      </c>
    </row>
    <row r="168" spans="1:7" x14ac:dyDescent="0.25">
      <c r="E168" s="16" t="s">
        <v>144</v>
      </c>
      <c r="F168" s="26">
        <f>IF(ISBLANK(F167), "", ROUND(SUM(F166:F167),2))</f>
        <v>0</v>
      </c>
    </row>
    <row r="172" spans="1:7" x14ac:dyDescent="0.25">
      <c r="A172" s="12" t="s">
        <v>106</v>
      </c>
      <c r="B172" s="12" t="s">
        <v>107</v>
      </c>
    </row>
    <row r="174" spans="1:7" x14ac:dyDescent="0.25">
      <c r="A174" s="12" t="s">
        <v>28</v>
      </c>
    </row>
    <row r="175" spans="1:7" x14ac:dyDescent="0.25">
      <c r="A175" s="16" t="s">
        <v>29</v>
      </c>
      <c r="B175" s="16" t="s">
        <v>30</v>
      </c>
      <c r="C175" s="16" t="s">
        <v>140</v>
      </c>
      <c r="D175" s="16" t="s">
        <v>31</v>
      </c>
      <c r="E175" s="16" t="s">
        <v>141</v>
      </c>
      <c r="F175" s="16" t="s">
        <v>142</v>
      </c>
    </row>
    <row r="176" spans="1:7" x14ac:dyDescent="0.25">
      <c r="A176" s="16" t="s">
        <v>108</v>
      </c>
      <c r="B176" s="16" t="s">
        <v>109</v>
      </c>
      <c r="C176" s="17"/>
      <c r="D176" s="17"/>
      <c r="E176" s="17"/>
      <c r="F176" s="17"/>
    </row>
    <row r="177" spans="1:7" x14ac:dyDescent="0.25">
      <c r="A177" s="17" t="s">
        <v>110</v>
      </c>
      <c r="B177" s="17" t="s">
        <v>35</v>
      </c>
      <c r="C177" s="24">
        <v>790</v>
      </c>
      <c r="D177" s="17" t="s">
        <v>36</v>
      </c>
      <c r="E177" s="25"/>
      <c r="F177" s="27" t="str">
        <f>IF(ISBLANK(E177),"", PRODUCT(C177,E177))</f>
        <v/>
      </c>
    </row>
    <row r="178" spans="1:7" x14ac:dyDescent="0.25">
      <c r="A178" s="17" t="s">
        <v>111</v>
      </c>
      <c r="B178" s="17" t="s">
        <v>38</v>
      </c>
      <c r="C178" s="24">
        <v>3320</v>
      </c>
      <c r="D178" s="17" t="s">
        <v>145</v>
      </c>
      <c r="E178" s="25"/>
      <c r="F178" s="27" t="str">
        <f>IF(ISBLANK(E178),"", PRODUCT(C178,E178))</f>
        <v/>
      </c>
    </row>
    <row r="179" spans="1:7" x14ac:dyDescent="0.25">
      <c r="A179" s="17" t="s">
        <v>112</v>
      </c>
      <c r="B179" s="17" t="s">
        <v>40</v>
      </c>
      <c r="C179" s="24">
        <v>73</v>
      </c>
      <c r="D179" s="17" t="s">
        <v>145</v>
      </c>
      <c r="E179" s="25"/>
      <c r="F179" s="27" t="str">
        <f>IF(ISBLANK(E179),"", PRODUCT(C179,E179))</f>
        <v/>
      </c>
    </row>
    <row r="180" spans="1:7" x14ac:dyDescent="0.25">
      <c r="E180" s="16" t="s">
        <v>143</v>
      </c>
      <c r="F180" s="26" t="str">
        <f>IF((SUMPRODUCT(--(F177:F179=""))&gt;0), "", ROUND(SUM(F177:F179),2))</f>
        <v/>
      </c>
      <c r="G180" s="14" t="str">
        <f>IF((SUMPRODUCT(--(F177:F179=""))&gt;0), "Neužpildytos visų objektų kainos", "")</f>
        <v>Neužpildytos visų objektų kainos</v>
      </c>
    </row>
    <row r="181" spans="1:7" x14ac:dyDescent="0.25">
      <c r="C181" s="16" t="s">
        <v>41</v>
      </c>
      <c r="D181" s="18"/>
      <c r="E181" s="16" t="s">
        <v>42</v>
      </c>
      <c r="F181" s="26" t="str">
        <f>IF(OR(F180="",D181=""),"", ROUND(PRODUCT(D181,F180)/100,2))</f>
        <v/>
      </c>
      <c r="G181" s="14" t="str">
        <f>IF(D181="", "Nurodykite taikomą PVM dydį", "")</f>
        <v>Nurodykite taikomą PVM dydį</v>
      </c>
    </row>
    <row r="182" spans="1:7" x14ac:dyDescent="0.25">
      <c r="E182" s="16" t="s">
        <v>144</v>
      </c>
      <c r="F182" s="26">
        <f>IF(ISBLANK(F181), "", ROUND(SUM(F180:F181),2))</f>
        <v>0</v>
      </c>
    </row>
    <row r="186" spans="1:7" x14ac:dyDescent="0.25">
      <c r="A186" s="12" t="s">
        <v>113</v>
      </c>
      <c r="B186" s="12" t="s">
        <v>114</v>
      </c>
    </row>
    <row r="188" spans="1:7" x14ac:dyDescent="0.25">
      <c r="A188" s="12" t="s">
        <v>28</v>
      </c>
    </row>
    <row r="189" spans="1:7" x14ac:dyDescent="0.25">
      <c r="A189" s="16" t="s">
        <v>29</v>
      </c>
      <c r="B189" s="16" t="s">
        <v>30</v>
      </c>
      <c r="C189" s="16" t="s">
        <v>140</v>
      </c>
      <c r="D189" s="16" t="s">
        <v>31</v>
      </c>
      <c r="E189" s="16" t="s">
        <v>141</v>
      </c>
      <c r="F189" s="16" t="s">
        <v>142</v>
      </c>
    </row>
    <row r="190" spans="1:7" x14ac:dyDescent="0.25">
      <c r="A190" s="16" t="s">
        <v>115</v>
      </c>
      <c r="B190" s="16" t="s">
        <v>116</v>
      </c>
      <c r="C190" s="17"/>
      <c r="D190" s="17"/>
      <c r="E190" s="17"/>
      <c r="F190" s="17"/>
    </row>
    <row r="191" spans="1:7" x14ac:dyDescent="0.25">
      <c r="A191" s="17" t="s">
        <v>117</v>
      </c>
      <c r="B191" s="17" t="s">
        <v>35</v>
      </c>
      <c r="C191" s="24">
        <v>92</v>
      </c>
      <c r="D191" s="17" t="s">
        <v>36</v>
      </c>
      <c r="E191" s="25"/>
      <c r="F191" s="28" t="str">
        <f>IF(ISBLANK(E191),"", PRODUCT(C191,E191))</f>
        <v/>
      </c>
    </row>
    <row r="192" spans="1:7" x14ac:dyDescent="0.25">
      <c r="A192" s="17" t="s">
        <v>118</v>
      </c>
      <c r="B192" s="17" t="s">
        <v>38</v>
      </c>
      <c r="C192" s="24">
        <v>390</v>
      </c>
      <c r="D192" s="17" t="s">
        <v>145</v>
      </c>
      <c r="E192" s="25"/>
      <c r="F192" s="27" t="str">
        <f>IF(ISBLANK(E192),"", PRODUCT(C192,E192))</f>
        <v/>
      </c>
    </row>
    <row r="193" spans="1:7" x14ac:dyDescent="0.25">
      <c r="A193" s="17" t="s">
        <v>119</v>
      </c>
      <c r="B193" s="17" t="s">
        <v>40</v>
      </c>
      <c r="C193" s="24">
        <v>8</v>
      </c>
      <c r="D193" s="17" t="s">
        <v>145</v>
      </c>
      <c r="E193" s="25"/>
      <c r="F193" s="27" t="str">
        <f>IF(ISBLANK(E193),"", PRODUCT(C193,E193))</f>
        <v/>
      </c>
    </row>
    <row r="194" spans="1:7" x14ac:dyDescent="0.25">
      <c r="E194" s="16" t="s">
        <v>143</v>
      </c>
      <c r="F194" s="26" t="str">
        <f>IF((SUMPRODUCT(--(F191:F193=""))&gt;0), "", ROUND(SUM(F191:F193),2))</f>
        <v/>
      </c>
      <c r="G194" s="14" t="str">
        <f>IF((SUMPRODUCT(--(F191:F193=""))&gt;0), "Neužpildytos visų objektų kainos", "")</f>
        <v>Neužpildytos visų objektų kainos</v>
      </c>
    </row>
    <row r="195" spans="1:7" x14ac:dyDescent="0.25">
      <c r="C195" s="16" t="s">
        <v>41</v>
      </c>
      <c r="D195" s="18"/>
      <c r="E195" s="16" t="s">
        <v>42</v>
      </c>
      <c r="F195" s="26" t="str">
        <f>IF(OR(F194="",D195=""),"", ROUND(PRODUCT(D195,F194)/100,2))</f>
        <v/>
      </c>
      <c r="G195" s="14" t="str">
        <f>IF(D195="", "Nurodykite taikomą PVM dydį", "")</f>
        <v>Nurodykite taikomą PVM dydį</v>
      </c>
    </row>
    <row r="196" spans="1:7" x14ac:dyDescent="0.25">
      <c r="E196" s="16" t="s">
        <v>144</v>
      </c>
      <c r="F196" s="26">
        <f>IF(ISBLANK(F195), "", ROUND(SUM(F194:F195),2))</f>
        <v>0</v>
      </c>
    </row>
  </sheetData>
  <sheetProtection algorithmName="SHA-512" hashValue="xeIzZHuFlEWOVrVc8sIWpyO4xfM+WWw+iYzrAGMWomvHLjLcxhgSqwnvNsUmmjUB8VLRZ3IxG4gF6E8i4/ZWcw==" saltValue="EFGKJEVU9FsOUe83N5i+Kg==" spinCount="100000" sheet="1"/>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dataValidations count="1">
    <dataValidation type="list" allowBlank="1" showInputMessage="1" showErrorMessage="1" sqref="D41 D55 D69 D83 D97 D111 D125 D139 D153 D167 D181 D195" xr:uid="{E7A681FD-69A1-4ACD-BA8B-A3D73CC4B684}">
      <formula1>$H$1:$H$2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26" workbookViewId="0">
      <selection activeCell="B38" sqref="B38:G38"/>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46" t="s">
        <v>139</v>
      </c>
      <c r="B2" s="30"/>
      <c r="C2" s="30"/>
      <c r="D2" s="30"/>
      <c r="E2" s="30"/>
      <c r="F2" s="30"/>
      <c r="G2" s="30"/>
      <c r="H2" s="30"/>
      <c r="I2" s="30"/>
      <c r="J2" s="30"/>
      <c r="K2" s="30"/>
    </row>
    <row r="3" spans="1:11" x14ac:dyDescent="0.25">
      <c r="A3" s="30"/>
      <c r="B3" s="30"/>
      <c r="C3" s="30"/>
      <c r="D3" s="30"/>
      <c r="E3" s="30"/>
      <c r="F3" s="30"/>
      <c r="G3" s="30"/>
      <c r="H3" s="30"/>
      <c r="I3" s="30"/>
      <c r="J3" s="30"/>
      <c r="K3" s="30"/>
    </row>
    <row r="4" spans="1:11" ht="15.75" customHeight="1" thickBot="1" x14ac:dyDescent="0.3">
      <c r="A4" s="7"/>
      <c r="B4" s="7"/>
      <c r="C4" s="7"/>
      <c r="D4" s="7"/>
      <c r="E4" s="7"/>
      <c r="F4" s="7"/>
      <c r="G4" s="7"/>
      <c r="H4" s="7"/>
      <c r="I4" s="7"/>
      <c r="J4" s="7"/>
    </row>
    <row r="5" spans="1:11" ht="62.25" customHeight="1" x14ac:dyDescent="0.25">
      <c r="A5" s="73" t="s">
        <v>120</v>
      </c>
      <c r="B5" s="57"/>
      <c r="C5" s="55" t="s">
        <v>121</v>
      </c>
      <c r="D5" s="56"/>
      <c r="E5" s="57"/>
      <c r="F5" s="55" t="s">
        <v>122</v>
      </c>
      <c r="G5" s="56"/>
      <c r="H5" s="57"/>
      <c r="I5" s="55" t="s">
        <v>123</v>
      </c>
      <c r="J5" s="57"/>
      <c r="K5" s="9" t="s">
        <v>124</v>
      </c>
    </row>
    <row r="6" spans="1:11" ht="48.95" customHeight="1" x14ac:dyDescent="0.25">
      <c r="A6" s="49"/>
      <c r="B6" s="35"/>
      <c r="C6" s="50"/>
      <c r="D6" s="48"/>
      <c r="E6" s="35"/>
      <c r="F6" s="50"/>
      <c r="G6" s="48"/>
      <c r="H6" s="35"/>
      <c r="I6" s="50"/>
      <c r="J6" s="35"/>
      <c r="K6" s="19"/>
    </row>
    <row r="7" spans="1:11" ht="48.95" customHeight="1" x14ac:dyDescent="0.25">
      <c r="A7" s="49"/>
      <c r="B7" s="35"/>
      <c r="C7" s="50"/>
      <c r="D7" s="48"/>
      <c r="E7" s="35"/>
      <c r="F7" s="50"/>
      <c r="G7" s="48"/>
      <c r="H7" s="35"/>
      <c r="I7" s="50"/>
      <c r="J7" s="35"/>
      <c r="K7" s="19"/>
    </row>
    <row r="8" spans="1:11" ht="48.95" customHeight="1" x14ac:dyDescent="0.25">
      <c r="A8" s="49"/>
      <c r="B8" s="35"/>
      <c r="C8" s="50"/>
      <c r="D8" s="48"/>
      <c r="E8" s="35"/>
      <c r="F8" s="50"/>
      <c r="G8" s="48"/>
      <c r="H8" s="35"/>
      <c r="I8" s="50"/>
      <c r="J8" s="35"/>
      <c r="K8" s="19"/>
    </row>
    <row r="9" spans="1:11" ht="48.95" customHeight="1" x14ac:dyDescent="0.25">
      <c r="A9" s="49"/>
      <c r="B9" s="35"/>
      <c r="C9" s="50"/>
      <c r="D9" s="48"/>
      <c r="E9" s="35"/>
      <c r="F9" s="50"/>
      <c r="G9" s="48"/>
      <c r="H9" s="35"/>
      <c r="I9" s="50"/>
      <c r="J9" s="35"/>
      <c r="K9" s="19"/>
    </row>
    <row r="10" spans="1:11" ht="48.95" customHeight="1" x14ac:dyDescent="0.25">
      <c r="A10" s="49"/>
      <c r="B10" s="35"/>
      <c r="C10" s="50"/>
      <c r="D10" s="48"/>
      <c r="E10" s="35"/>
      <c r="F10" s="50"/>
      <c r="G10" s="48"/>
      <c r="H10" s="35"/>
      <c r="I10" s="50"/>
      <c r="J10" s="35"/>
      <c r="K10" s="19"/>
    </row>
    <row r="11" spans="1:11" ht="48.95" customHeight="1" x14ac:dyDescent="0.25">
      <c r="A11" s="49"/>
      <c r="B11" s="35"/>
      <c r="C11" s="50"/>
      <c r="D11" s="48"/>
      <c r="E11" s="35"/>
      <c r="F11" s="50"/>
      <c r="G11" s="48"/>
      <c r="H11" s="35"/>
      <c r="I11" s="50"/>
      <c r="J11" s="35"/>
      <c r="K11" s="19"/>
    </row>
    <row r="12" spans="1:11" ht="48.95" customHeight="1" x14ac:dyDescent="0.25">
      <c r="A12" s="49"/>
      <c r="B12" s="35"/>
      <c r="C12" s="50"/>
      <c r="D12" s="48"/>
      <c r="E12" s="35"/>
      <c r="F12" s="50"/>
      <c r="G12" s="48"/>
      <c r="H12" s="35"/>
      <c r="I12" s="50"/>
      <c r="J12" s="35"/>
      <c r="K12" s="19"/>
    </row>
    <row r="13" spans="1:11" ht="48.95" customHeight="1" x14ac:dyDescent="0.25">
      <c r="A13" s="49"/>
      <c r="B13" s="35"/>
      <c r="C13" s="50"/>
      <c r="D13" s="48"/>
      <c r="E13" s="35"/>
      <c r="F13" s="50"/>
      <c r="G13" s="48"/>
      <c r="H13" s="35"/>
      <c r="I13" s="50"/>
      <c r="J13" s="35"/>
      <c r="K13" s="19"/>
    </row>
    <row r="14" spans="1:11" ht="48.95" customHeight="1" x14ac:dyDescent="0.25">
      <c r="A14" s="49"/>
      <c r="B14" s="35"/>
      <c r="C14" s="50"/>
      <c r="D14" s="48"/>
      <c r="E14" s="35"/>
      <c r="F14" s="50"/>
      <c r="G14" s="48"/>
      <c r="H14" s="35"/>
      <c r="I14" s="50"/>
      <c r="J14" s="35"/>
      <c r="K14" s="19"/>
    </row>
    <row r="15" spans="1:11" ht="48" customHeight="1" thickBot="1" x14ac:dyDescent="0.3">
      <c r="A15" s="78"/>
      <c r="B15" s="63"/>
      <c r="C15" s="68"/>
      <c r="D15" s="62"/>
      <c r="E15" s="63"/>
      <c r="F15" s="68"/>
      <c r="G15" s="62"/>
      <c r="H15" s="63"/>
      <c r="I15" s="68"/>
      <c r="J15" s="63"/>
      <c r="K15" s="20"/>
    </row>
    <row r="16" spans="1:11" ht="18.95" customHeight="1" x14ac:dyDescent="0.25">
      <c r="A16" s="10"/>
      <c r="B16" s="10"/>
      <c r="C16" s="10"/>
      <c r="D16" s="10"/>
      <c r="E16" s="10"/>
      <c r="F16" s="10"/>
      <c r="G16" s="10"/>
      <c r="H16" s="10"/>
      <c r="I16" s="10"/>
      <c r="J16" s="10"/>
      <c r="K16" s="11"/>
    </row>
    <row r="17" spans="1:11" ht="48.95" customHeight="1" x14ac:dyDescent="0.25">
      <c r="A17" s="72" t="s">
        <v>125</v>
      </c>
      <c r="B17" s="30"/>
      <c r="C17" s="30"/>
      <c r="D17" s="30"/>
      <c r="E17" s="30"/>
      <c r="F17" s="30"/>
      <c r="G17" s="30"/>
      <c r="H17" s="30"/>
      <c r="I17" s="30"/>
      <c r="J17" s="30"/>
      <c r="K17" s="30"/>
    </row>
    <row r="18" spans="1:11" ht="15.75" customHeight="1" thickBot="1" x14ac:dyDescent="0.3">
      <c r="A18" s="10"/>
      <c r="B18" s="10"/>
      <c r="C18" s="10"/>
      <c r="D18" s="10"/>
      <c r="E18" s="10"/>
      <c r="F18" s="10"/>
      <c r="G18" s="10"/>
      <c r="H18" s="10"/>
      <c r="I18" s="10"/>
      <c r="J18" s="10"/>
      <c r="K18" s="11"/>
    </row>
    <row r="19" spans="1:11" ht="60" customHeight="1" x14ac:dyDescent="0.25">
      <c r="A19" s="73" t="s">
        <v>30</v>
      </c>
      <c r="B19" s="57"/>
      <c r="C19" s="55" t="s">
        <v>121</v>
      </c>
      <c r="D19" s="56"/>
      <c r="E19" s="57"/>
      <c r="F19" s="55" t="s">
        <v>126</v>
      </c>
      <c r="G19" s="56"/>
      <c r="H19" s="57"/>
      <c r="I19" s="77" t="s">
        <v>123</v>
      </c>
      <c r="J19" s="71"/>
      <c r="K19" s="11"/>
    </row>
    <row r="20" spans="1:11" ht="48.95" customHeight="1" x14ac:dyDescent="0.25">
      <c r="A20" s="49"/>
      <c r="B20" s="35"/>
      <c r="C20" s="50"/>
      <c r="D20" s="48"/>
      <c r="E20" s="35"/>
      <c r="F20" s="50"/>
      <c r="G20" s="48"/>
      <c r="H20" s="35"/>
      <c r="I20" s="54"/>
      <c r="J20" s="53"/>
      <c r="K20" s="11"/>
    </row>
    <row r="21" spans="1:11" ht="48.95" customHeight="1" x14ac:dyDescent="0.25">
      <c r="A21" s="49"/>
      <c r="B21" s="35"/>
      <c r="C21" s="50"/>
      <c r="D21" s="48"/>
      <c r="E21" s="35"/>
      <c r="F21" s="50"/>
      <c r="G21" s="48"/>
      <c r="H21" s="35"/>
      <c r="I21" s="54"/>
      <c r="J21" s="53"/>
      <c r="K21" s="11"/>
    </row>
    <row r="22" spans="1:11" ht="48.95" customHeight="1" x14ac:dyDescent="0.25">
      <c r="A22" s="49"/>
      <c r="B22" s="35"/>
      <c r="C22" s="50"/>
      <c r="D22" s="48"/>
      <c r="E22" s="35"/>
      <c r="F22" s="50"/>
      <c r="G22" s="48"/>
      <c r="H22" s="35"/>
      <c r="I22" s="54"/>
      <c r="J22" s="53"/>
      <c r="K22" s="11"/>
    </row>
    <row r="23" spans="1:11" ht="48.95" customHeight="1" x14ac:dyDescent="0.25">
      <c r="A23" s="49"/>
      <c r="B23" s="35"/>
      <c r="C23" s="50"/>
      <c r="D23" s="48"/>
      <c r="E23" s="35"/>
      <c r="F23" s="50"/>
      <c r="G23" s="48"/>
      <c r="H23" s="35"/>
      <c r="I23" s="54"/>
      <c r="J23" s="53"/>
      <c r="K23" s="11"/>
    </row>
    <row r="24" spans="1:11" ht="48.95" customHeight="1" x14ac:dyDescent="0.25">
      <c r="A24" s="49"/>
      <c r="B24" s="35"/>
      <c r="C24" s="50"/>
      <c r="D24" s="48"/>
      <c r="E24" s="35"/>
      <c r="F24" s="50"/>
      <c r="G24" s="48"/>
      <c r="H24" s="35"/>
      <c r="I24" s="54"/>
      <c r="J24" s="53"/>
      <c r="K24" s="11"/>
    </row>
    <row r="25" spans="1:11" ht="48.95" customHeight="1" x14ac:dyDescent="0.25">
      <c r="A25" s="49"/>
      <c r="B25" s="35"/>
      <c r="C25" s="50"/>
      <c r="D25" s="48"/>
      <c r="E25" s="35"/>
      <c r="F25" s="50"/>
      <c r="G25" s="48"/>
      <c r="H25" s="35"/>
      <c r="I25" s="54"/>
      <c r="J25" s="53"/>
      <c r="K25" s="11"/>
    </row>
    <row r="26" spans="1:11" ht="48.95" customHeight="1" x14ac:dyDescent="0.25">
      <c r="A26" s="49"/>
      <c r="B26" s="35"/>
      <c r="C26" s="50"/>
      <c r="D26" s="48"/>
      <c r="E26" s="35"/>
      <c r="F26" s="50"/>
      <c r="G26" s="48"/>
      <c r="H26" s="35"/>
      <c r="I26" s="54"/>
      <c r="J26" s="53"/>
      <c r="K26" s="11"/>
    </row>
    <row r="27" spans="1:11" ht="48.95" customHeight="1" x14ac:dyDescent="0.25">
      <c r="A27" s="49"/>
      <c r="B27" s="35"/>
      <c r="C27" s="50"/>
      <c r="D27" s="48"/>
      <c r="E27" s="35"/>
      <c r="F27" s="50"/>
      <c r="G27" s="48"/>
      <c r="H27" s="35"/>
      <c r="I27" s="54"/>
      <c r="J27" s="53"/>
      <c r="K27" s="11"/>
    </row>
    <row r="28" spans="1:11" ht="48.95" customHeight="1" x14ac:dyDescent="0.25">
      <c r="A28" s="49"/>
      <c r="B28" s="35"/>
      <c r="C28" s="50"/>
      <c r="D28" s="48"/>
      <c r="E28" s="35"/>
      <c r="F28" s="50"/>
      <c r="G28" s="48"/>
      <c r="H28" s="35"/>
      <c r="I28" s="54"/>
      <c r="J28" s="53"/>
      <c r="K28" s="11"/>
    </row>
    <row r="29" spans="1:11" ht="48.95" customHeight="1" x14ac:dyDescent="0.25">
      <c r="A29" s="49"/>
      <c r="B29" s="35"/>
      <c r="C29" s="50"/>
      <c r="D29" s="48"/>
      <c r="E29" s="35"/>
      <c r="F29" s="50"/>
      <c r="G29" s="48"/>
      <c r="H29" s="35"/>
      <c r="I29" s="54"/>
      <c r="J29" s="53"/>
      <c r="K29" s="11"/>
    </row>
    <row r="31" spans="1:11" ht="33" customHeight="1" x14ac:dyDescent="0.25">
      <c r="A31" s="60"/>
      <c r="B31" s="30"/>
      <c r="C31" s="30"/>
      <c r="D31" s="30"/>
      <c r="E31" s="30"/>
      <c r="F31" s="30"/>
      <c r="G31" s="30"/>
      <c r="H31" s="30"/>
      <c r="I31" s="30"/>
      <c r="J31" s="30"/>
    </row>
    <row r="33" spans="1:10" ht="15.95" customHeight="1" x14ac:dyDescent="0.25">
      <c r="A33" s="59" t="s">
        <v>127</v>
      </c>
      <c r="B33" s="30"/>
      <c r="C33" s="30"/>
      <c r="D33" s="30"/>
      <c r="E33" s="30"/>
      <c r="F33" s="30"/>
      <c r="G33" s="30"/>
      <c r="H33" s="30"/>
      <c r="I33" s="30"/>
      <c r="J33" s="30"/>
    </row>
    <row r="34" spans="1:10" ht="15.75" customHeight="1" thickBot="1" x14ac:dyDescent="0.3"/>
    <row r="35" spans="1:10" ht="15.75" x14ac:dyDescent="0.25">
      <c r="A35" s="8" t="s">
        <v>29</v>
      </c>
      <c r="B35" s="69" t="s">
        <v>128</v>
      </c>
      <c r="C35" s="56"/>
      <c r="D35" s="56"/>
      <c r="E35" s="56"/>
      <c r="F35" s="56"/>
      <c r="G35" s="57"/>
      <c r="H35" s="70" t="s">
        <v>129</v>
      </c>
      <c r="I35" s="56"/>
      <c r="J35" s="71"/>
    </row>
    <row r="36" spans="1:10" ht="48" customHeight="1" x14ac:dyDescent="0.25">
      <c r="A36" s="21" t="s">
        <v>130</v>
      </c>
      <c r="B36" s="51" t="s">
        <v>131</v>
      </c>
      <c r="C36" s="48"/>
      <c r="D36" s="48"/>
      <c r="E36" s="48"/>
      <c r="F36" s="48"/>
      <c r="G36" s="35"/>
      <c r="H36" s="52"/>
      <c r="I36" s="48"/>
      <c r="J36" s="53"/>
    </row>
    <row r="37" spans="1:10" ht="48" customHeight="1" x14ac:dyDescent="0.25">
      <c r="A37" s="21" t="s">
        <v>132</v>
      </c>
      <c r="B37" s="51" t="s">
        <v>133</v>
      </c>
      <c r="C37" s="48"/>
      <c r="D37" s="48"/>
      <c r="E37" s="48"/>
      <c r="F37" s="48"/>
      <c r="G37" s="35"/>
      <c r="H37" s="52"/>
      <c r="I37" s="48"/>
      <c r="J37" s="53"/>
    </row>
    <row r="38" spans="1:10" ht="48" customHeight="1" x14ac:dyDescent="0.25">
      <c r="A38" s="21" t="s">
        <v>134</v>
      </c>
      <c r="B38" s="51" t="s">
        <v>148</v>
      </c>
      <c r="C38" s="48"/>
      <c r="D38" s="48"/>
      <c r="E38" s="48"/>
      <c r="F38" s="48"/>
      <c r="G38" s="35"/>
      <c r="H38" s="52"/>
      <c r="I38" s="48"/>
      <c r="J38" s="53"/>
    </row>
    <row r="39" spans="1:10" ht="48" customHeight="1" x14ac:dyDescent="0.25">
      <c r="A39" s="29">
        <v>4</v>
      </c>
      <c r="B39" s="74" t="s">
        <v>147</v>
      </c>
      <c r="C39" s="75"/>
      <c r="D39" s="75"/>
      <c r="E39" s="75"/>
      <c r="F39" s="75"/>
      <c r="G39" s="76"/>
      <c r="H39" s="52"/>
      <c r="I39" s="48"/>
      <c r="J39" s="53"/>
    </row>
    <row r="40" spans="1:10" ht="48" customHeight="1" x14ac:dyDescent="0.25">
      <c r="A40" s="22"/>
      <c r="B40" s="47"/>
      <c r="C40" s="48"/>
      <c r="D40" s="48"/>
      <c r="E40" s="48"/>
      <c r="F40" s="48"/>
      <c r="G40" s="35"/>
      <c r="H40" s="52"/>
      <c r="I40" s="48"/>
      <c r="J40" s="53"/>
    </row>
    <row r="41" spans="1:10" ht="48" customHeight="1" x14ac:dyDescent="0.25">
      <c r="A41" s="22"/>
      <c r="B41" s="47"/>
      <c r="C41" s="48"/>
      <c r="D41" s="48"/>
      <c r="E41" s="48"/>
      <c r="F41" s="48"/>
      <c r="G41" s="35"/>
      <c r="H41" s="52"/>
      <c r="I41" s="48"/>
      <c r="J41" s="53"/>
    </row>
    <row r="42" spans="1:10" ht="48" customHeight="1" x14ac:dyDescent="0.25">
      <c r="A42" s="22"/>
      <c r="B42" s="47"/>
      <c r="C42" s="48"/>
      <c r="D42" s="48"/>
      <c r="E42" s="48"/>
      <c r="F42" s="48"/>
      <c r="G42" s="35"/>
      <c r="H42" s="52"/>
      <c r="I42" s="48"/>
      <c r="J42" s="53"/>
    </row>
    <row r="43" spans="1:10" ht="48" customHeight="1" x14ac:dyDescent="0.25">
      <c r="A43" s="22"/>
      <c r="B43" s="47"/>
      <c r="C43" s="48"/>
      <c r="D43" s="48"/>
      <c r="E43" s="48"/>
      <c r="F43" s="48"/>
      <c r="G43" s="35"/>
      <c r="H43" s="52"/>
      <c r="I43" s="48"/>
      <c r="J43" s="53"/>
    </row>
    <row r="44" spans="1:10" ht="48" customHeight="1" x14ac:dyDescent="0.25">
      <c r="A44" s="22"/>
      <c r="B44" s="47"/>
      <c r="C44" s="48"/>
      <c r="D44" s="48"/>
      <c r="E44" s="48"/>
      <c r="F44" s="48"/>
      <c r="G44" s="35"/>
      <c r="H44" s="52"/>
      <c r="I44" s="48"/>
      <c r="J44" s="53"/>
    </row>
    <row r="45" spans="1:10" ht="48" customHeight="1" x14ac:dyDescent="0.25">
      <c r="A45" s="22"/>
      <c r="B45" s="47"/>
      <c r="C45" s="48"/>
      <c r="D45" s="48"/>
      <c r="E45" s="48"/>
      <c r="F45" s="48"/>
      <c r="G45" s="35"/>
      <c r="H45" s="52"/>
      <c r="I45" s="48"/>
      <c r="J45" s="53"/>
    </row>
    <row r="46" spans="1:10" ht="48.95" customHeight="1" thickBot="1" x14ac:dyDescent="0.3">
      <c r="A46" s="23"/>
      <c r="B46" s="61"/>
      <c r="C46" s="62"/>
      <c r="D46" s="62"/>
      <c r="E46" s="62"/>
      <c r="F46" s="62"/>
      <c r="G46" s="63"/>
      <c r="H46" s="64"/>
      <c r="I46" s="65"/>
      <c r="J46" s="66"/>
    </row>
    <row r="48" spans="1:10" ht="102" customHeight="1" x14ac:dyDescent="0.25">
      <c r="A48" s="60" t="s">
        <v>135</v>
      </c>
      <c r="B48" s="30"/>
      <c r="C48" s="30"/>
      <c r="D48" s="30"/>
      <c r="E48" s="30"/>
      <c r="F48" s="30"/>
      <c r="G48" s="30"/>
      <c r="H48" s="30"/>
      <c r="I48" s="30"/>
      <c r="J48" s="30"/>
    </row>
    <row r="51" spans="1:10" x14ac:dyDescent="0.25">
      <c r="A51" s="67" t="s">
        <v>136</v>
      </c>
      <c r="B51" s="30"/>
      <c r="C51" s="30"/>
      <c r="D51" s="30"/>
      <c r="E51" s="58"/>
      <c r="F51" s="30"/>
      <c r="G51" s="30"/>
      <c r="H51" s="30"/>
      <c r="I51" s="30"/>
      <c r="J51" s="30"/>
    </row>
    <row r="53" spans="1:10" x14ac:dyDescent="0.25">
      <c r="A53" s="67" t="s">
        <v>137</v>
      </c>
      <c r="B53" s="30"/>
      <c r="C53" s="30"/>
      <c r="D53" s="30"/>
      <c r="E53" s="58"/>
      <c r="F53" s="30"/>
      <c r="G53" s="30"/>
      <c r="H53" s="30"/>
      <c r="I53" s="30"/>
      <c r="J53" s="30"/>
    </row>
    <row r="100" spans="1:1" ht="15.75" x14ac:dyDescent="0.25">
      <c r="A100" t="s">
        <v>138</v>
      </c>
    </row>
  </sheetData>
  <mergeCells count="121">
    <mergeCell ref="F5:H5"/>
    <mergeCell ref="A15:B15"/>
    <mergeCell ref="F8:H8"/>
    <mergeCell ref="C21:E21"/>
    <mergeCell ref="I26:J26"/>
    <mergeCell ref="F22:H22"/>
    <mergeCell ref="A7:B7"/>
    <mergeCell ref="C23:E23"/>
    <mergeCell ref="I25:J25"/>
    <mergeCell ref="F9:H9"/>
    <mergeCell ref="I6:J6"/>
    <mergeCell ref="C26:E26"/>
    <mergeCell ref="F15:H15"/>
    <mergeCell ref="I9:J9"/>
    <mergeCell ref="F24:H24"/>
    <mergeCell ref="C10:E10"/>
    <mergeCell ref="A5:B5"/>
    <mergeCell ref="F7:H7"/>
    <mergeCell ref="A9:B9"/>
    <mergeCell ref="E51:J51"/>
    <mergeCell ref="F21:H21"/>
    <mergeCell ref="F12:H12"/>
    <mergeCell ref="C20:E20"/>
    <mergeCell ref="B39:G39"/>
    <mergeCell ref="C25:E25"/>
    <mergeCell ref="I19:J19"/>
    <mergeCell ref="I7:J7"/>
    <mergeCell ref="F27:H27"/>
    <mergeCell ref="A26:B26"/>
    <mergeCell ref="H42:J42"/>
    <mergeCell ref="C13:E13"/>
    <mergeCell ref="I24:J24"/>
    <mergeCell ref="B41:G41"/>
    <mergeCell ref="B35:G35"/>
    <mergeCell ref="H35:J35"/>
    <mergeCell ref="I8:J8"/>
    <mergeCell ref="A8:B8"/>
    <mergeCell ref="C15:E15"/>
    <mergeCell ref="F11:H11"/>
    <mergeCell ref="F29:H29"/>
    <mergeCell ref="C24:E24"/>
    <mergeCell ref="F25:H25"/>
    <mergeCell ref="I10:J10"/>
    <mergeCell ref="A10:B10"/>
    <mergeCell ref="C7:E7"/>
    <mergeCell ref="A27:B27"/>
    <mergeCell ref="F14:H14"/>
    <mergeCell ref="B36:G36"/>
    <mergeCell ref="A17:K17"/>
    <mergeCell ref="A22:B22"/>
    <mergeCell ref="B38:G38"/>
    <mergeCell ref="C11:E11"/>
    <mergeCell ref="F13:H13"/>
    <mergeCell ref="B40:G40"/>
    <mergeCell ref="A12:B12"/>
    <mergeCell ref="I21:J21"/>
    <mergeCell ref="A21:B21"/>
    <mergeCell ref="C28:E2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C9:E9"/>
    <mergeCell ref="I11:J11"/>
    <mergeCell ref="F26:H26"/>
    <mergeCell ref="H45:J45"/>
    <mergeCell ref="F23:H23"/>
    <mergeCell ref="A2:K3"/>
    <mergeCell ref="B44:G44"/>
    <mergeCell ref="A6:B6"/>
    <mergeCell ref="C27:E27"/>
    <mergeCell ref="F28:H28"/>
    <mergeCell ref="A25:B25"/>
    <mergeCell ref="B37:G37"/>
    <mergeCell ref="H37:J37"/>
    <mergeCell ref="C8:E8"/>
    <mergeCell ref="I22:J22"/>
    <mergeCell ref="I28:J28"/>
    <mergeCell ref="I12:J12"/>
    <mergeCell ref="C19:E19"/>
    <mergeCell ref="I5:J5"/>
    <mergeCell ref="I14:J14"/>
    <mergeCell ref="H43:J43"/>
    <mergeCell ref="F10:H10"/>
    <mergeCell ref="A20:B20"/>
    <mergeCell ref="I29:J29"/>
    <mergeCell ref="F19:H19"/>
    <mergeCell ref="C5:E5"/>
    <mergeCell ref="A29:B29"/>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Valė Verikienė</cp:lastModifiedBy>
  <dcterms:created xsi:type="dcterms:W3CDTF">2023-04-04T12:16:45Z</dcterms:created>
  <dcterms:modified xsi:type="dcterms:W3CDTF">2026-02-02T08:29:58Z</dcterms:modified>
</cp:coreProperties>
</file>